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ew folder\"/>
    </mc:Choice>
  </mc:AlternateContent>
  <xr:revisionPtr revIDLastSave="0" documentId="13_ncr:1_{C47521C0-D5F4-41D0-B35C-512FD178A48D}" xr6:coauthVersionLast="40" xr6:coauthVersionMax="40" xr10:uidLastSave="{00000000-0000-0000-0000-000000000000}"/>
  <bookViews>
    <workbookView minimized="1" xWindow="-15" yWindow="45" windowWidth="7680" windowHeight="8625" activeTab="1" xr2:uid="{00000000-000D-0000-FFFF-FFFF00000000}"/>
  </bookViews>
  <sheets>
    <sheet name="จำแนกตามงบรายจ่าย" sheetId="58" r:id="rId1"/>
    <sheet name="Sheet1" sheetId="59" r:id="rId2"/>
  </sheets>
  <definedNames>
    <definedName name="_xlnm.Print_Area" localSheetId="1">Sheet1!$A$1:$E$110</definedName>
    <definedName name="_xlnm.Print_Area" localSheetId="0">จำแนกตามงบรายจ่าย!$A$1:$E$284</definedName>
    <definedName name="_xlnm.Print_Titles" localSheetId="1">Sheet1!$3:$5</definedName>
    <definedName name="_xlnm.Print_Titles" localSheetId="0">จำแนกตามงบรายจ่าย!$1:$5</definedName>
  </definedNames>
  <calcPr calcId="181029"/>
</workbook>
</file>

<file path=xl/calcChain.xml><?xml version="1.0" encoding="utf-8"?>
<calcChain xmlns="http://schemas.openxmlformats.org/spreadsheetml/2006/main">
  <c r="D103" i="59" l="1"/>
  <c r="D104" i="59"/>
  <c r="D50" i="59" l="1"/>
  <c r="D49" i="59" s="1"/>
  <c r="D98" i="59"/>
  <c r="D97" i="59" s="1"/>
  <c r="D92" i="59"/>
  <c r="D102" i="59"/>
  <c r="D101" i="59" s="1"/>
  <c r="D100" i="59" s="1"/>
  <c r="D57" i="59"/>
  <c r="D56" i="59" s="1"/>
  <c r="D87" i="59"/>
  <c r="D80" i="59"/>
  <c r="D82" i="59"/>
  <c r="D65" i="59"/>
  <c r="D74" i="59"/>
  <c r="D63" i="59"/>
  <c r="D30" i="59"/>
  <c r="D15" i="59"/>
  <c r="D47" i="59"/>
  <c r="D14" i="59" l="1"/>
  <c r="D13" i="59" s="1"/>
  <c r="D12" i="59" s="1"/>
  <c r="D96" i="59"/>
  <c r="D79" i="59"/>
  <c r="D78" i="59" s="1"/>
  <c r="D62" i="59"/>
  <c r="D61" i="59" s="1"/>
  <c r="D11" i="59"/>
  <c r="D193" i="58"/>
  <c r="D31" i="58"/>
  <c r="D14" i="58"/>
  <c r="D91" i="59" l="1"/>
  <c r="D55" i="59" s="1"/>
  <c r="D54" i="59" s="1"/>
  <c r="D95" i="59"/>
  <c r="D11" i="58"/>
  <c r="D10" i="59" l="1"/>
  <c r="D278" i="58"/>
  <c r="D236" i="58"/>
  <c r="D238" i="58"/>
  <c r="D235" i="58" l="1"/>
  <c r="D234" i="58" s="1"/>
  <c r="D10" i="58" s="1"/>
  <c r="D6" i="58" l="1"/>
</calcChain>
</file>

<file path=xl/sharedStrings.xml><?xml version="1.0" encoding="utf-8"?>
<sst xmlns="http://schemas.openxmlformats.org/spreadsheetml/2006/main" count="397" uniqueCount="253">
  <si>
    <t>งบประมาณ</t>
  </si>
  <si>
    <t>งบรายจ่าย - รายการ</t>
  </si>
  <si>
    <t>ผลผลิต :............................</t>
  </si>
  <si>
    <t>กิจกรรมหลัก :......................................</t>
  </si>
  <si>
    <t>คำชี้แจง</t>
  </si>
  <si>
    <t>(ถ้ามี)</t>
  </si>
  <si>
    <t xml:space="preserve">            (ระบุรายการ) </t>
  </si>
  <si>
    <t>๑. งบดำเนินงาน</t>
  </si>
  <si>
    <t>๑.๑ ค่าตอบแทน ใช้สอยและวัสดุ</t>
  </si>
  <si>
    <t>๑.๑.๑ ค่าตอบแทน</t>
  </si>
  <si>
    <t xml:space="preserve">  (๑)  ค่าเบี้ยเลี้ยง ค่าเช่าที่พักและค่าพาหนะ </t>
  </si>
  <si>
    <t xml:space="preserve">  (๑)  วัสดุสำนักงาน </t>
  </si>
  <si>
    <t xml:space="preserve">  (๑๑) วัสดุหนังสือ วารสารและตำรา</t>
  </si>
  <si>
    <t xml:space="preserve">  (๑) ราคาต่อหน่วยต่ำกว่า ๑ ล้านบาท</t>
  </si>
  <si>
    <t xml:space="preserve">    (๑.๑) ครุภัณฑ์สำนักงาน</t>
  </si>
  <si>
    <t xml:space="preserve">    (๑.๑๑) ครุภัณฑ์โรงงาน</t>
  </si>
  <si>
    <t xml:space="preserve">  (๑๐) วัสดุการศึกษา</t>
  </si>
  <si>
    <t xml:space="preserve">    (๑.๑๐) ครุภัณฑ์ไฟฟ้าและวิทยุ</t>
  </si>
  <si>
    <t xml:space="preserve">  (๑) ราคาต่อหน่วยต่ำกว่า ๑๐ ล้านบาท</t>
  </si>
  <si>
    <t xml:space="preserve">  (๒) ค่าตอบแทนผู้ปฏิบัติงานให้ราชการ</t>
  </si>
  <si>
    <t>๑.๑.๒ ค่าใช้สอย</t>
  </si>
  <si>
    <t xml:space="preserve">  (๒)  ค่าซ่อมแซมยานพาหนะและขนส่ง</t>
  </si>
  <si>
    <t xml:space="preserve">  (๒)  วัสดุเชื้อเพลิงและหล่อลื่น </t>
  </si>
  <si>
    <t xml:space="preserve">  (๑๒) วัสดุเครื่องแต่งกาย</t>
  </si>
  <si>
    <t>๒.๒ ค่าสาธารณูปโภค</t>
  </si>
  <si>
    <t xml:space="preserve">๒.๑ ค่าไฟฟ้า </t>
  </si>
  <si>
    <t xml:space="preserve">๒.๒ ค่าน้ำประปา </t>
  </si>
  <si>
    <t>๒. งบลงทุน</t>
  </si>
  <si>
    <t>๒.๑ ค่าครุภัณฑ์</t>
  </si>
  <si>
    <t xml:space="preserve">  (๒) ราคาต่อหน่วยตั้งแต่ ๑ ล้านบาทขึ้นไป</t>
  </si>
  <si>
    <t xml:space="preserve">    (๑.๑๒) ครุภัณฑ์สำรวจ</t>
  </si>
  <si>
    <t>๒.๒ ค่าที่ดินและสิ่งก่อสร้าง</t>
  </si>
  <si>
    <t xml:space="preserve">  (๒) ราคาต่อหน่วยตั้งแต่ ๑๐ ล้านบาทขึ้นไป</t>
  </si>
  <si>
    <t xml:space="preserve">  (๓) ค่าเช่าบ้าน</t>
  </si>
  <si>
    <t xml:space="preserve">  (๓)  ค่าซ่อมแซมครุภัณฑ์ </t>
  </si>
  <si>
    <t>๑.๑.๓ ค่าวัสดุ</t>
  </si>
  <si>
    <t xml:space="preserve">  (๓)  วัสดุไฟฟ้าและวิทยุ </t>
  </si>
  <si>
    <t xml:space="preserve">  (๑๓) วัสดุอาหาร</t>
  </si>
  <si>
    <t xml:space="preserve">๒.๓ ค่าบริการโทรศัพท์ </t>
  </si>
  <si>
    <t xml:space="preserve">    (๑.๓) ครุภัณฑ์คอมพิวเตอร์</t>
  </si>
  <si>
    <t xml:space="preserve">    (๑.๑๓) ครุภัณฑ์กีฬา</t>
  </si>
  <si>
    <t xml:space="preserve">  (๔) ค่าเบี้ยประชุมกรรมการ</t>
  </si>
  <si>
    <t xml:space="preserve">  (๔) ค่าซ่อมแซมสิ่งก่อสร้าง</t>
  </si>
  <si>
    <t xml:space="preserve">  (๔)  วัสดุโฆษณาและเผยแพร่ </t>
  </si>
  <si>
    <t xml:space="preserve">  (๑๔) วัสดุการเกษตร </t>
  </si>
  <si>
    <t xml:space="preserve">๒.๔ ค่าบริการไปรษณีย์ </t>
  </si>
  <si>
    <t xml:space="preserve">    (๑.๔) ครุภัณฑ์งานบ้านงานครัว</t>
  </si>
  <si>
    <t xml:space="preserve">    (๑.๑๔) ครุภัณฑ์ดนตรี</t>
  </si>
  <si>
    <t xml:space="preserve">  (๕) เงินตอบแทนตำแหน่งกำนัน ผู้ใหญ่บ้าน</t>
  </si>
  <si>
    <t xml:space="preserve">  (๕) ค่าเช่าทรัพย์สิน</t>
  </si>
  <si>
    <t xml:space="preserve">  (๕)  วัสดุคอมพิวเตอร์</t>
  </si>
  <si>
    <t xml:space="preserve">  (๑๕) วัสดุยานพาหนะและขนส่ง</t>
  </si>
  <si>
    <t>๒.๕ ค่าบริการสื่อสารและโทรคมนาคม</t>
  </si>
  <si>
    <t xml:space="preserve">    (๑.๕) ครุภัณฑ์โฆษณาและเผยแพร่</t>
  </si>
  <si>
    <t xml:space="preserve">    (๑.๑๕) ครุภัณฑ์อาวุธ</t>
  </si>
  <si>
    <t xml:space="preserve">  (๖) เงินพิเศษจ่ายแก่ลูกจ้างในต่างประเทศ</t>
  </si>
  <si>
    <t xml:space="preserve">  (๖) ค่าจ้างเหมาบริการ</t>
  </si>
  <si>
    <t xml:space="preserve">  (๖) วัสดุก่อสร้าง</t>
  </si>
  <si>
    <t xml:space="preserve">    (๑.๖) ครุภัณฑ์ก่อสร้าง</t>
  </si>
  <si>
    <t xml:space="preserve">    (๑.๑๖) ครุภัณฑ์วิทยาศาสตร์</t>
  </si>
  <si>
    <t xml:space="preserve">  (๗) ค่าตอบแทนวิทยากร (สัมมนาและฝึกอบรม)</t>
  </si>
  <si>
    <t xml:space="preserve">  (๗) วัสดุงานบ้านงานครัว</t>
  </si>
  <si>
    <t xml:space="preserve">    (๑.๗) ครุภัณฑ์การเกษตร</t>
  </si>
  <si>
    <t xml:space="preserve">    (๑.๑๗) ครุภัณฑ์เครื่องจักรกล</t>
  </si>
  <si>
    <t xml:space="preserve">  (๘) ค่าตอบแทนพิเศษพนักงานราชการ</t>
  </si>
  <si>
    <t xml:space="preserve">  (๘) วัสดุเวชภัณฑ์</t>
  </si>
  <si>
    <t xml:space="preserve">    (๑.๘) ครุภัณฑ์การศึกษา</t>
  </si>
  <si>
    <t xml:space="preserve">    (๑.๑๘) ครุภัณฑ์สนาม</t>
  </si>
  <si>
    <t xml:space="preserve">  (๙) วัสดุสนามและการฝึก</t>
  </si>
  <si>
    <t xml:space="preserve">    (๑.๙) ครุภัณฑ์การแพทย์</t>
  </si>
  <si>
    <t xml:space="preserve">    (๑.๑๙) ครุภัณฑ์กลาโหม</t>
  </si>
  <si>
    <t>(ทะเบียนรายการ ประเภทรายการ ของสำนักงบประมาณ)</t>
  </si>
  <si>
    <t>จังหวัด/กลุ่มจังหวัด ปัตตานี</t>
  </si>
  <si>
    <t>แผนงาน : บริหารจังหวัดและกลุ่มจังหวัด</t>
  </si>
  <si>
    <t xml:space="preserve">  (๑) เงินตอบแทนการปฏิบัติงานนอกเวลาราชการ</t>
  </si>
  <si>
    <t>๏  แข่งขันจักรยานส่งเสริมการท่องเที่ยว “ชมวัด เยือนมัสยิด พิชิตเทือกเขาสันกาลาคีรี” (อ.โคกโพธิ์)</t>
  </si>
  <si>
    <t xml:space="preserve"> -ค่าใช้จ่ายในการจัดงานแถลงข่าวและประชาสัมพันธ์การจัดงาน</t>
  </si>
  <si>
    <t xml:space="preserve"> -ค่าใช้จ่ายในการบริหารจัดการโครงการ ติดต่อประสานงาน ค่าพิธีการและรับรอง</t>
  </si>
  <si>
    <t xml:space="preserve"> -ค่าเช่าเครื่องเสียง/ เวที พร้อมตกแต่ง</t>
  </si>
  <si>
    <t xml:space="preserve"> -ค่าตอบแทนพิธีกร</t>
  </si>
  <si>
    <t xml:space="preserve"> -ค่าใช้จ่าย/ค่าจ้างในการจัดทำและตกแต่งสถานที่จัดงาน พร้อมไฟประดับและไฟฟ้าแสงสว่าง </t>
  </si>
  <si>
    <t xml:space="preserve"> -ค่าใช้จ่ายในการจัดการแสดงบนเวที</t>
  </si>
  <si>
    <t xml:space="preserve"> -ค่าใช้จ่าย/ค่าจ้างในการจัดทำซุ้มแสดงและจำหน่ายผลิตภัณฑ์ปัตตานี </t>
  </si>
  <si>
    <t xml:space="preserve"> -ค่าใช้จ่าย/ค่าจ้างในการจัดทำซุ้มแสดงและจำหน่ายอาหาร 3 วัฒนธรรม  </t>
  </si>
  <si>
    <t xml:space="preserve"> -ค่าใช้จ่ายในการจัดการสาธิต ประกวด แข่งขัน "มรดกปัตตานี มรดกอาเซียน" ในหมวดต่างๆ ได้แก่ อาหาร เสื้อผ้าเครื่องแต่งกาย งานหัตถศิลป์ การแสดง กีฬา เป็นต้น</t>
  </si>
  <si>
    <t xml:space="preserve"> -ค่าเดินทาง ค่าที่พัก ค่าอาหาร ของผู้เข้าร่วมกิจกรรมจากต่างจังหวัด และประเทศอาเซียนที่มาร่วมงาน</t>
  </si>
  <si>
    <t xml:space="preserve">    (๑.๑) ค่าที่ดินและสิ่งก่อสร้าง</t>
  </si>
  <si>
    <t>ปี 2561</t>
  </si>
  <si>
    <t>ปี 2562</t>
  </si>
  <si>
    <t xml:space="preserve">  </t>
  </si>
  <si>
    <t>(7) ค่าใช้จ่ายในการสัมมนาและฝึกอบรม</t>
  </si>
  <si>
    <t xml:space="preserve">                                            หน่วย : บาท    </t>
  </si>
  <si>
    <r>
      <rPr>
        <b/>
        <u/>
        <sz val="16"/>
        <rFont val="TH SarabunIT๙"/>
        <family val="2"/>
      </rPr>
      <t>หมายเหตุ</t>
    </r>
    <r>
      <rPr>
        <b/>
        <sz val="16"/>
        <rFont val="TH SarabunIT๙"/>
        <family val="2"/>
      </rPr>
      <t xml:space="preserve"> ขอถัวจ่ายทุกรายการ/ทุกกิจกรรม</t>
    </r>
  </si>
  <si>
    <t>กิจกรรมย่อย : โครงการพัฒนาศักยภาพด้านการท่องเที่ยวจังหวัดปัตตานี : ปัตตานี มั่นใจ เที่ยวได้ทุกวัน</t>
  </si>
  <si>
    <r>
      <rPr>
        <b/>
        <u/>
        <sz val="14"/>
        <rFont val="TH SarabunIT๙"/>
        <family val="2"/>
      </rPr>
      <t>หมายเหตุ</t>
    </r>
    <r>
      <rPr>
        <b/>
        <sz val="14"/>
        <rFont val="TH SarabunIT๙"/>
        <family val="2"/>
      </rPr>
      <t xml:space="preserve"> ขอถัวจ่ายทุกรายการ/ทุกกิจกรรม</t>
    </r>
  </si>
  <si>
    <t xml:space="preserve"> -ค่าตอบแทนมัคคุเทศก์ 2,000 บาท x 2 คน x 3 วัน = 12,000 บาท</t>
  </si>
  <si>
    <t xml:space="preserve"> -ค่าตอบแทนวิทยากรในพื้นที่ศึกษาดูงาน 600 บาท x 5 ชั่วโมง x 3 วัน = 9,000 บาท</t>
  </si>
  <si>
    <t xml:space="preserve">    *ค่าตอบแทนคณะกรรมการตัดสินการแข่งขัน 132 คู่ x 3,900 บาท = 514,800 บาท</t>
  </si>
  <si>
    <t xml:space="preserve">    *ค่าตอบแทนเด็กเก็บบอล (6 คน/สนาม) 132 คู่ x 6 คน x 100 บาท = 79,200 บาท</t>
  </si>
  <si>
    <t xml:space="preserve">    *ค่าตอบแทนเจ้าหน้าที่พยาบาลประจำสนาม 132 คู่ x 1,500 = 198,000 บาท</t>
  </si>
  <si>
    <t xml:space="preserve"> -ค่าเดินทางสื่อมวลชน (ถั่วเฉลี่ย) 7,000 บาท x 40 คน = 280,000 บาท</t>
  </si>
  <si>
    <t xml:space="preserve"> -ค่าที่พักสื่อมวลชน 500 บาท x 40 คน x 2 คืน = 40,000 บาท</t>
  </si>
  <si>
    <t xml:space="preserve"> -ค่าเช่ารถบัสปรับอากาศรับ-ส่ง สื่อมวลชน 12,000 บาท x 1 คัน x 3 วัน = 36,000 บาท</t>
  </si>
  <si>
    <t xml:space="preserve"> -ค่าจ้างการสาธิตการทำอาหารพื้นเมือง 3 วัฒนธรรม 5,000 บาท x 6 รายการ = 30,000 บาท</t>
  </si>
  <si>
    <t>เชิญสื่อมวลชนด้านการท่องเที่ยว ด้านเศรษฐกิจ และด้านอื่นๆ ที่เกี่ยวข้อง ทั้งสื่อกระแสหลัก และสื่อโซเชียล ร่วมกิจกรรมประชาสัมพันธ์ภาพลักษณ์จังหวัดปัตตานีเชิงรุก สร้างความเข้าใจถึงสภาพการณ์ที่เป็นจริงภายในพื้นที่และร่วมประชาสัมพันธ์ไปยังประชาชนเพื่อลดภาพลักษณ์และความรู้สึกไม่ปลอดภัยในการเดินทางมาท่องเที่ยวและลงทุนในพื้นที่จังหวัดปัตตานี (สื่อเป้าหมาย 40 คน อยู่ในพื้นที่ 3 วัน 2 คืน)</t>
  </si>
  <si>
    <t xml:space="preserve"> -ค่าอาหารกลางวัน/อาหารเย็น สื่อมวลชนและผู้เกี่ยวข้อง 300 บาท x 50 คน x 4 มื้อ = 60,000 บาท</t>
  </si>
  <si>
    <t xml:space="preserve"> -ค่าอาหารว่างและเครื่องดื่มสื่อมวลชนและผู้เกี่ยวข้อง 50 บาท x 50 คน x 6 มื้อ = 15,000 บาท</t>
  </si>
  <si>
    <t xml:space="preserve"> -ค่าจ้างทำป้ายไวนิลประชาสัมพันธ์โครงการและต้อนรับคณะสื่อมวลชนฯ  พร้อมติดตั้งและรื้อถอน 
ขนาด 1.2 ม.x 2.4 ม. x 15 จุด X 1,000 บาท  =  15,000 บาท</t>
  </si>
  <si>
    <t xml:space="preserve"> -ค่าอาหารค่ำงานเลี้ยงต้อนรับสื่อมวลชน และผู้เกี่ยวข้อง 300 บาท x 70 คน x 1 มื้อ = 21,000 บาท</t>
  </si>
  <si>
    <t xml:space="preserve"> -ค่าจ้างจัดการแสดง Mini light and Sound ชุด Insight Pattani, Inlove Pattani พร้อมจัดตกแต่งสถานที่ จัดซุ้มแสดงผลิตภัณฑ์ปัตตานี และพิธีกร ในงานเลี้ยงต้อนรับสื่อมวลชน และผู้เกี่ยวข้อง = 200,000 บาท</t>
  </si>
  <si>
    <t xml:space="preserve"> -ค่าของที่ระลึกตอบแทนสื่อมวลชนที่เข้าร่วมกิจกรรม ชุดละ 800 บาท x 40 ชุด = 32,000 บาท</t>
  </si>
  <si>
    <t xml:space="preserve"> -ค่าใช้จ่ายในการบริหารจัดการโครงการ ติดต่อประสานงาน ค่าพิธีการและรับรอง = 5,000 บาท</t>
  </si>
  <si>
    <t xml:space="preserve"> -จำนวน 2 สายการบิน ๆ ละ 1 ฉบับ x 300,000 บาท</t>
  </si>
  <si>
    <t xml:space="preserve"> -ค่าจ้างจัดทำและตกแต่งสถานที่จัดงาน พร้อมไฟประดับและไฟฟ้าแสงสว่าง </t>
  </si>
  <si>
    <t xml:space="preserve"> -ค่าพิธีการและรับรอง</t>
  </si>
  <si>
    <t xml:space="preserve"> -ค่าให้จ่ายในการบริหารจัดการโครงการและติดต่อประสานงาน</t>
  </si>
  <si>
    <t xml:space="preserve"> -ค่าใช้จ่ายในการจัดทำและตกแต่งสถานที่ พร้อมไฟประดับและไฟฟ้าแสงสว่าง </t>
  </si>
  <si>
    <t xml:space="preserve"> -ค่าเช่าเวทีพร้อมตกแต่ง ค่าเช่าเครื่องเสียง เต้นท์ โต๊ะ เก้าอี้</t>
  </si>
  <si>
    <t xml:space="preserve"> -ค่าใช้จ่ายในการจัดหาชุดการแสดงฉลองสมโภช</t>
  </si>
  <si>
    <t xml:space="preserve"> -ค่าใช้จ่ายในการประชาสัมพันธ์การจัดงาน</t>
  </si>
  <si>
    <t xml:space="preserve"> -ค่าจ้างจัดทำและตกแต่งปะรำพิธี พร้อมไฟประดับและไฟฟ้าแสงสว่าง </t>
  </si>
  <si>
    <t xml:space="preserve"> -ค่าเช่าเครื่องเสียง</t>
  </si>
  <si>
    <t xml:space="preserve"> -ค่าใช้จ่ายในการจัดหาเครื่องปัจจัยทัยธรรมต่างๆ </t>
  </si>
  <si>
    <t xml:space="preserve"> -ค่าเช่าเต้นท์ โต๊ะ เก้าอี้</t>
  </si>
  <si>
    <t xml:space="preserve"> -ค่าพิธีการ ค่ารับรองแขกผู้มีเกียรติ และค่าอาหารสำหรับหน่วย รปภ.การจัดงานฯ</t>
  </si>
  <si>
    <t xml:space="preserve"> -ค่าใช้จ่ายในการบริหารจัดการโครงการ ติดต่อประสานงาน </t>
  </si>
  <si>
    <t>- ค่าจ้างเหมาจัดจุดให้บริการน้ำดื่มแก่นักกีฬา ประกอบด้วย เต็นท์ โต๊ะ น้ำดื่ม น้ำแข็งพร้อมลัง เกลือแร่ ผลไม้ ถ้วยน้ำดื่ม และเวชภัณฑ์ จำนวน 14 จุด ๆ ละ 6,000 บาท = 84,000 บาท</t>
  </si>
  <si>
    <t xml:space="preserve"> -ค่าใช้จ่ายจัดการแข่งขันเรือพายประเภทต่างๆ ได้แก่ เรือยาว เรือยอกอง (ค่าตอบแทนกรรมการ ค่าลากจูงเรือ เงินรางวัล/ถ้วยรางวัล)</t>
  </si>
  <si>
    <t xml:space="preserve"> -ค่าใช้จ่ายจัดการแข่งขันกีฬาพื้นบ้านทางน้ำ  (ค่าตอบแทนกรรมการ ค่าลากจูงเรือ เงินรางวัล/ถ้วยรางวัล)</t>
  </si>
  <si>
    <t xml:space="preserve"> -ค่าใช้จ่ายจัดการแข่งขันลีลาศสายน้ำปัตตานี (ค่าตอบแทนกรรมการ ค่าลากจูงเรือ เงินรางวัล/ถ้วยรางวัล)</t>
  </si>
  <si>
    <t xml:space="preserve"> -ค่าใช้จ่ายจัดกิจกรรมตลาดน้ำ/ตลาดบก/ตลาดประชารัฐ และร้านอาหาร 3 วัฒนธรรม</t>
  </si>
  <si>
    <t xml:space="preserve"> -ค่าใช้จ่ายจัดกิจกรรมท่องเที่ยวเส้นทางเลียบริมแม่น้ำปัตตานี</t>
  </si>
  <si>
    <t>๏ งานแตงโมประจำปี ของดีอำเภอทุ่งยางแดง ประจำปี 2563 (อ.ทุ่งยางแดง)</t>
  </si>
  <si>
    <t>๏  งานแข่งม้าประจำปี ของดีอำเภอทุ่งยางแดง ประจำปี 2563 (อ.ทุ่งยางแดง)</t>
  </si>
  <si>
    <t>๏  วันรักษ์เกลือหวาน สืบสานของดีเมืองปัตตานี ประจำปี 2563 (อ.เมืองปัตตานี)</t>
  </si>
  <si>
    <t xml:space="preserve">๏  ชุมชนสองวิถี ของดีอำเภอแม่ลาน สืบสานวัฒนธรรมท้องถิ่น ประจำปี 2563 (อ.แม่ลาน)
</t>
  </si>
  <si>
    <t>๏  มหกรรมอัตลักษณ์และของดีเมืองสาย ประจำปี 2563 (อ.สายบุรี)</t>
  </si>
  <si>
    <t xml:space="preserve">๏ วันข้าวมะจานู ผ้าจวนตานี ของดีอำเภอมายอ ประจำปี 2563 (อ.มายอ)
</t>
  </si>
  <si>
    <t xml:space="preserve">๏  เทศกาลงานปลากะพงและของดีเมืองยะหริ่ง ครั้งที่ 23 ประจำปี 2563 (อ.ยะหริ่ง)
</t>
  </si>
  <si>
    <t>๏  แข่งจักรยาน “ปัน ปั่น ดี ๑๘๐ นาที ที่อำเภอไม้แก่น” (อ.ไม้แก่น)</t>
  </si>
  <si>
    <t xml:space="preserve">๏  งานวันส้มโอและของดีเมืองยะรัง ประจำปี 2563 (อ.ยะรัง)
</t>
  </si>
  <si>
    <t>๏ รักษ์ตุยง ดำรงวิถี เมืองหนองจิก ประจำปี 2563 (อ.หนองจิก)</t>
  </si>
  <si>
    <t>๏  มหกรรมว่าว อำเภอกะพ้อ ครั้งที่ 7 ประจำปี 2563 (อ.กะพ้อ)</t>
  </si>
  <si>
    <t>๏ อนุรักษ์วัฒนธรรมประเพณีลาซังและแห่โต๊ะชุมพุกของอำเภอปะนาเระ ประจำปี 2563 (อ.ปะนาเระ)</t>
  </si>
  <si>
    <t>เพื่อพัฒนากีฬาวิ่งมาราธอนจังหวัดปัตตานีให้ได้มาตรฐาน เพื่อความเป็นเลิศและต่อยอดความสำเร็จไปสู่การเป็นนักวิ่งระดับอาชีพ รวมทั้งพัฒนาเพื่อเป็นส่วนสำคัญในการสร้างมูลค่าเพิ่มทางเศรษฐกิจ สร้างอาชีพให้แก่ประชาชน โดยการพัฒนาเป็นการกีฬาเพื่อการท่องเที่ยวและนันทนาการ (Sport Tourism) ต่อไป</t>
  </si>
  <si>
    <t xml:space="preserve"> -ค่าใช้จ่ายในการแถลงข่าว และประชาสัมพันธ์การแข่งขัน = 100,000 บาท</t>
  </si>
  <si>
    <t xml:space="preserve"> -ค่าถ้วยรางวัลการแข่งขัน (ชุด 10 ใบ) 30 ชุด x 9,000 บาท = 270,000 บาท </t>
  </si>
  <si>
    <t xml:space="preserve"> -เหรียญรางวัลที่ระลึกการแข่งขัน ขนาด 6 ซ.ม. จำนวน 4,000 เหรียญ x 65 บาท = 260,000 บาท</t>
  </si>
  <si>
    <t xml:space="preserve"> -เงินรางวัลการแข่งขัน 4 ประเภท รวม 21 รุ่น = 366,000</t>
  </si>
  <si>
    <t xml:space="preserve"> -(วันก่อนแข่งขัน) ค่าอาหารเที่ยง และอาหารเย็น ค่าเครื่องดื่ม สำหรับนักกีฬาและผู้ติดตาม เจ้าหน้าที่ คณะกรรมการจัดการแข่งขัน เจ้าหน้าที่รักษาความปลอดภัย จำนวน 800 คน x 80 บาท = 64,000 บาท  </t>
  </si>
  <si>
    <t xml:space="preserve"> -(วันแข่งขัน) ค่าอาหารเช้า ค่าเครื่องดื่ม สำหรับนักกีฬาและผู้ติดตาม เจ้าหน้าที่ คณะกรรมการจัดการแข่งขัน เจ้าหน้าที่รักษาความปลอดภัย จำนวน 5,000 คน x 80 บาท = 400,000 บาท  </t>
  </si>
  <si>
    <t xml:space="preserve"> -(วันแข่งขัน) ค่าอาหารเที่ยง ค่าเครื่องดื่ม สำหรับนักกีฬาและผู้ติดตาม เจ้าหน้าที่ คณะกรรมการจัดการแข่งขัน เจ้าหน้าที่รักษาความปลอดภัย จำนวน 500 คน x 80 บาท = 40,000 บาท  </t>
  </si>
  <si>
    <t xml:space="preserve"> -ค่าตอบแทนกรรมฝ่ายเทคนิคการแข่งขัน ปฎิบัติงานสนาม 2 วัน x 100 คน x 300 บาท = 60,000 บาท</t>
  </si>
  <si>
    <t xml:space="preserve"> -ค่าเช่าเวที เครื่องเสียง และอุปกรณ์ในการจัดพิธีเปิด-ปิดการแข่งขันปัตตานีมาราธอน พร้อมประดับตกแต่งสถานที่ ไฟฟ้าแสงสว่าง ไปประดับ = 98,000 บาท</t>
  </si>
  <si>
    <t xml:space="preserve"> -ค่าใช้จ่าย/ค่าเช่าวัสดุอุปกรณ์จัดเตรียมในการจัดทำสนามแข่งขัน ทั้ง 4 ประเภท ได้แก่ นาฬิกาจับเวลา  ป้ายบอกทาง ป้ายบอกระยะทาง กรวยจราจร แผงกันเหล็ก พรมเข้าเส้นชัย  และเครื่องสำรองไฟ = 95,000 บาท</t>
  </si>
  <si>
    <t xml:space="preserve"> -ค่าใช้จ่ายในการบริหารจัดการโครงการ ติดต่อประสานงาน ค่าพิธีการและรับรอง = 25,000 บาท</t>
  </si>
  <si>
    <t xml:space="preserve"> -ค่าดำเนินการจัดการแข่งขัน 1,596,000 บาท</t>
  </si>
  <si>
    <t xml:space="preserve">    *ค่าสนับสนุนทีมระดับอำเภอๆ ละ 100,000 x 12 อำเภอ = 1,200,000 บาท</t>
  </si>
  <si>
    <t xml:space="preserve">    *ค่าใช้จ่ายในการจัดแข่งขัน 132 คู่ๆ ละ 3,000 x 132 อำเภอ = 396,000 บาท</t>
  </si>
  <si>
    <t xml:space="preserve"> -ค่าอุปกรณ์การแข่งขัน (ประจำทีม/สนามแข่งขัน 12 สนาม)</t>
  </si>
  <si>
    <t xml:space="preserve">    *ค่าลูกฟุตบอล จำนวน 50 ลูก/ทีม x ลูกละ 1,500 x 12 อำเภอ = 900,000 บาท</t>
  </si>
  <si>
    <t xml:space="preserve">    *ค่าตาข่ายประตู จำนวน 1 ชุด/อำเภอ x ชุดละ 6,000 x 12 อำเภอ = 72,000 บาท</t>
  </si>
  <si>
    <t xml:space="preserve"> -ค่าตอบแทนคณะกรรมการตัดสินการแข่งขัน และเจ้าหน้าที่ประจำสนาม (จำนวน 132 คู่)</t>
  </si>
  <si>
    <t xml:space="preserve"> -เงินรางวัลการแข่งขัน</t>
  </si>
  <si>
    <t xml:space="preserve">    *รางวัลชนะเลิศ  = 100,000 บาท</t>
  </si>
  <si>
    <t xml:space="preserve">    *รางวัลรองชนะเลิศ อันดับ 1   = 80,000 บาท</t>
  </si>
  <si>
    <t xml:space="preserve">    *รางวัลรองชนะเลิศ อันดับ 2   = 60,000 บาท</t>
  </si>
  <si>
    <t xml:space="preserve">    *รางวัลรองชนะเลิศ อันดับ 3   = 40,000 บาท</t>
  </si>
  <si>
    <t xml:space="preserve">    *รางวัลรองชนะเลิศ อันดับ 4   = 30,000 บาท</t>
  </si>
  <si>
    <t xml:space="preserve">    *รางวัลรองชนะเลิศ อันดับ 5   = 20,000 บาท</t>
  </si>
  <si>
    <t xml:space="preserve">    *รางวัลรองชนะเลิศ อันดับ 6   = 10,000 บาท</t>
  </si>
  <si>
    <t xml:space="preserve"> -ค่าถ้วยรางวัลชุด 3 ใบ  = 10,000 บาท</t>
  </si>
  <si>
    <t xml:space="preserve"> -ค่าใช้จ่ายในพิธีเปิด - ปิด การแข่งขัน (2 ครั้ง)  = 112,200  บาท</t>
  </si>
  <si>
    <t xml:space="preserve"> -ค่าใช้จ่ายในการจัดประชุมผู้จัดการทีม/ผู้ฝึกสอน/กรรมการ/ผู้เกี่ยวข้อง จำนวน 2 ครั้ง = 30,000 บาท</t>
  </si>
  <si>
    <t xml:space="preserve"> -ค่าประชาสัมพันธ์โครงการ/ติตตามประเมินผล/สรุปผลการแข่งขัน/บริหารโครงการ  =  195,000 บาท</t>
  </si>
  <si>
    <t xml:space="preserve"> -ค่าเช่าสถานที่จัดกิจกรรม Road Show </t>
  </si>
  <si>
    <t xml:space="preserve"> -ค่าใช้จ่าย/ค่าจ้างในการจัดทำซุ้มแสดงและจำหน่ายผลิตภัณฑ์ด้านการท่องเที่ยวของปัตตานี </t>
  </si>
  <si>
    <t xml:space="preserve"> -ค่าใช่จ่ายในการจัดทำพิธีเปิดกิจกรรม Road Show "Pattani Open House" </t>
  </si>
  <si>
    <t xml:space="preserve"> -ค่าตอบแทนพิธีกร ชุดการแสดง </t>
  </si>
  <si>
    <t xml:space="preserve"> -ค่าเช่าที่พัก ค่าเดินทาง ของผู้ประกอบการที่เข้าร่วมกิจกรรม (สนับสนุนบางส่วน)</t>
  </si>
  <si>
    <t xml:space="preserve"> -ค่าเช่าที่พัก ค่าอาหาร และค่าเดินทาง ของผู้บริหารจังหวัดและเจ้าหน้าที่ประจำหน่วยงานที่ไปร่วมกิจกรรม</t>
  </si>
  <si>
    <t xml:space="preserve"> -ค่าจ้างบันทึกภาพนิ่ง/วีดิทัศน์ และจัดทำสรุปผลการจัดกิจกรรม</t>
  </si>
  <si>
    <t>ค่าจ้างจัดกิจกรรม Road  Show เพื่อประชาสัมพันธ์ภาพลักษณ์จังหวัด ประชาสัมพันธ์และทำการตลาดท่องเที่ยว รวมทั้งจัดแสดงสินค้าผลิตภัณฑ์จังหวัดปัตตานีที่มีชื่อเสียงในเชิงรุก</t>
  </si>
  <si>
    <t>(๘) ค่ารับรองและพิธีการ</t>
  </si>
  <si>
    <t xml:space="preserve"> (๙) เงินสมทบทุนประกันสังคม </t>
  </si>
  <si>
    <t xml:space="preserve"> -ค่าใช้จ่ายสนับสนุนการตกแต่งเรือพระ เรือพระยอดเล็ก เรือพระยอดใหญ่ เรือโฟม เรือพระประเภทความคิด</t>
  </si>
  <si>
    <t xml:space="preserve"> -ค่าใช้จ่ายในการจัดประกวดเรือพระ 4 ประเภท (ค่าตอบแทนกรรมการ ค่าเดินทาง ค่าที่พักกรรมการ เงินรางวัลการประกวด ถ้วยรางวัล และประกาศนีบัตร )</t>
  </si>
  <si>
    <t xml:space="preserve">       1)...................................</t>
  </si>
  <si>
    <t>1.1 ค่าใช้จ่ายในการจ้างเหมาจัดกิจกรรมประชาสัมพันธ์ภาพลักษณ์ปัตตานีเชิงรุก "Insight Pattani, Inlove Pattani"</t>
  </si>
  <si>
    <t xml:space="preserve">1.2 ค่าใช้จ่ายในจัดทำสกูปประชาสัมพันธ์การท่องเที่ยวปัตตานีผ่านสื่อนิตยสารสายการบิน 
</t>
  </si>
  <si>
    <t>1.3 ค่าจ้างเหมาเอกชนดำเนินงานเกี่ยวกับการประชาสัมพันธ์เสริมสร้างภาพลักษณ์และจัดทำระบบฐานข้อมูลเพื่อการพัฒนาจังหวัดปัตตานี</t>
  </si>
  <si>
    <r>
      <t xml:space="preserve">2.1 เทศกาลของดีเมืองตานี : มรดกปัตตานี มรดกอาเซียน </t>
    </r>
    <r>
      <rPr>
        <sz val="14"/>
        <color rgb="FF000099"/>
        <rFont val="TH SarabunIT๙"/>
        <family val="2"/>
      </rPr>
      <t>(ห้วงเวลาที่ใช้ในการจัดงาน ไม่น้อยกว่า 5 วัน)</t>
    </r>
  </si>
  <si>
    <t>2.2 ค่าจ้างจัดงานมหกรรมท่องเที่ยวสายน้ำปัตตานี : Pattani Water Festival ต.สะบารัง อ.เมือง จ.ปัตตานี</t>
  </si>
  <si>
    <t xml:space="preserve">2.3 กิจกรรมการแข่งขัน "ปัตตานีมาราธอน 2563 : Pattani Marathon 2020" </t>
  </si>
  <si>
    <t>2.4 การแข่งขันฟุตบอลระดับเยาวชนอายุไม่เกิน ๑๘ ปี “Pattani League 2020”</t>
  </si>
  <si>
    <t xml:space="preserve">สนับสนุนค่าใช้จ่ายในการจัดกิจกรรมกีฬาเชิงท่องเที่ยวประเภทต่างๆ ภายในจังหวัดปัตตานี ที่จัดโดยสมาคม ชมรมกีฬาต่างๆ ได้แก่ </t>
  </si>
  <si>
    <t xml:space="preserve">    *ค่าสนับสนุนทีม ค่าสนับสนุนการฝึกซ้อมระดับต่างๆ </t>
  </si>
  <si>
    <t xml:space="preserve">    *ค่าใช้จ่ายในการจัดแข่งขัน ค่าทำสนาม ค่ากรรมการผู้ตัดสิน</t>
  </si>
  <si>
    <t xml:space="preserve">    *ค่าอุปกรณ์การแข่งขัน</t>
  </si>
  <si>
    <t xml:space="preserve">    *ค่าเงินรางวัล </t>
  </si>
  <si>
    <t xml:space="preserve">    *ค่าเหรียญรางวัล ถ้วยรางวัล </t>
  </si>
  <si>
    <t xml:space="preserve">2.5 ส่งเสริมและพัฒนาศักยภาพการท่องเที่ยวเชิงกีฬาจังหวัดปัตตานี </t>
  </si>
  <si>
    <t xml:space="preserve">4.1 ค่าจ้างจัดงานส่งเสริมศิลปะ วัฒนธรรม ศาสนา เพื่อแก้ไขปัญหาจังหวัดชายแดนภาคใต้ (งานประเพณีชักพระโคกโพธิ์ ครั้งที่ 70 และมหกรรมสินค้าชุมชน “หนึ่งตำบล หนึ่งผลิตภัณฑ์”) ที่ว่าการอำเภอโคกโพธิ์ ต.โคกโพธิ์  อ.โคกโพธิ์ จ.ปัตตานี (1,926,000 บาท)
</t>
  </si>
  <si>
    <t>4.2 ค่าจ้างจัดงานเทศกาลสมโภชศาลเจ้าเล่าเอี๊ยะกง ต.ตะลุบัน อ.สายบุรี (250,000 บาท)</t>
  </si>
  <si>
    <t>4.3 ค่าจ้างจัดกิจกรรมส่งเสริมเทศกาล “มหาสงกรานต์ อิ่มบุญ อิ่มใจ ไปสรงน้ำหลวงปู่ทวดที่วัดช้างให้” ณ วัดช้างให้ ต.ควนโนรี อ.โคกโพธิ์ จ.ปัตตานี
ต.ควนโนรี อ.โคกโพธิ์</t>
  </si>
  <si>
    <t xml:space="preserve"> -ค่าอาหารผู้มาร่วมกิจกรรม เจ้าหน้าที่ ผู้เกี่ยวข้อง</t>
  </si>
  <si>
    <t>สนับสนุนงบประมาณให้อำเภอดำเนินการ (จัดสรรให้ตามจำนวนตำบล 30,000 บาท x 115 ตำบล = 3,450,000 บาท)</t>
  </si>
  <si>
    <t xml:space="preserve">4.4 ค่าจ้างจัดกิจกรรมส่งเสริม “เทศกาลรอมฎอน เดือนแห่งศรัทธาสันติสุข” </t>
  </si>
  <si>
    <t>สนับสนุนงบประมาณดำเนินการ อำเภอละ 200,000 บาท (2,400,000 บาท)</t>
  </si>
  <si>
    <t>4.5 ค่าจ้างจัดกิจกรรมส่งเสริม “เทศกาลฮารีรายอ เวลาแห่งความสุขและมิตรภาพ”</t>
  </si>
  <si>
    <t xml:space="preserve">4.6 กิจกรรมส่งเสริมเทศกาล งานประเพณี กิจกรรมการท่องเที่ยวระดับอำเภอ “๑ อำเภอ ๑ เทศกาลส่งเสริมท่องเที่ยว” 3,600,000 บาท </t>
  </si>
  <si>
    <t>สนับสนุนงบประมาณดำเนินการ อำเภอละ 300,000 บาท (3,600,000 บาท)</t>
  </si>
  <si>
    <t>แบบฟอร์มรายละเอียดจำแนกตามงบรายจ่าย (๑ ชุด : ๑ กิจกรรมหลัก)</t>
  </si>
  <si>
    <t xml:space="preserve">  ๒. กรณีประสงค์จะเพิ่มทะเบียนประเภทรายการ ให้ประสานงานกับเจ้าหน้าสำนักงบประมาณที่รับผิดชอบจังหวัดและกลุ่มจังหวัดก่อน</t>
  </si>
  <si>
    <t xml:space="preserve">  ๓. ตามแบบฟอร์มฯ ให้เลือกเฉพาะ (ระบุ) งบรายจ่าย และรายการที่มีงบประมาณเท่านั้น </t>
  </si>
  <si>
    <r>
      <t>หมายเหตุ</t>
    </r>
    <r>
      <rPr>
        <b/>
        <sz val="14"/>
        <rFont val="TH SarabunIT๙"/>
        <family val="2"/>
      </rPr>
      <t xml:space="preserve"> </t>
    </r>
  </si>
  <si>
    <t xml:space="preserve"> ๑. เพื่อประโยชน์ในการประมวลผลข้อมูลให้จังหวัดและกลุ่มจังหวัดใช้ทะเบียนรายการ   ประเภทรายการ ของสำนักงบประมาณเท่านั้น  กรุณาอย่าเพิ่มประเภทรายการใหม่โดยไม่จำเป็น</t>
  </si>
  <si>
    <t xml:space="preserve">3.1 กิจกรรมเสริมสร้างความเข้มแข็งของตลาดท่องเที่ยวเดิม และเพิ่มตลาดท่องเที่ยวใหม่ </t>
  </si>
  <si>
    <t xml:space="preserve">(สามสิบสองล้านหนึ่งแสนเก้าหมื่นเจ็ดพันบาทถ้วน) </t>
  </si>
  <si>
    <t xml:space="preserve"> </t>
  </si>
  <si>
    <t xml:space="preserve">  (16) วัสดุอื่นๆ</t>
  </si>
  <si>
    <t>1.2 ค่าใช้จ่ายในจัดทำสกูปประชาสัมพันธ์การท่องเที่ยวปัตตานีผ่านสื่อนิตยสารสายการบิน จำนวน 2 สายการบิน ๆ ละ 1 ฉบับ x 300,000 บาท</t>
  </si>
  <si>
    <t>1. กิจกรรมสร้างกลไกในการสื่อสารประชาสัมพันธ์ภาพลัหษณ์และความเชื่อมั่นแก่นักลงทุน คู่ค้าและนักท่องเที่ยว 1</t>
  </si>
  <si>
    <t>2. กิจกรรมพัฒนาศักยภาพสินค้าและบริการด้านการท่องเที่ยวเชิงนิเวศน์วัฒนธรรมของจังหวัดเพื่อรองรับและเชื่อมโยงการท่องเที่ยว</t>
  </si>
  <si>
    <t xml:space="preserve"> -ค่าดำเนินการจัดการแข่งขัน 1,596,000 บาท
*ค่าสนับสนุนทีมระดับอำเภอๆ ละ 100,000 x 12 อำเภอ = 1,200,000 บาท
*ค่าใช้จ่ายในการจัดแข่งขัน 132 คู่ๆ ละ 3,000 x 132 อำเภอ = 396,000 บาท</t>
  </si>
  <si>
    <t xml:space="preserve"> -ค่าอุปกรณ์การแข่งขัน (ประจำทีม/สนามแข่งขัน 12 สนาม)
 *ค่าลูกฟุตบอล จำนวน 50 ลูก/ทีม x ลูกละ 1,500 x 12 อำเภอ = 900,000 บาท
*ค่าตาข่ายประตู จำนวน 1 ชุด/อำเภอ x ชุดละ 6,000 x 12 อำเภอ = 72,000 บาท</t>
  </si>
  <si>
    <t xml:space="preserve"> -ค่าตอบแทนคณะกรรมการตัดสินการแข่งขัน และเจ้าหน้าที่ประจำสนาม (จำนวน 132 คู่)
 *ค่าตอบแทนคณะกรรมการตัดสินการแข่งขัน 132 คู่ x 3,900 บาท = 514,800 บาท
*ค่าตอบแทนเด็กเก็บบอล (6 คน/สนาม) 132 คู่ x 6 คน x 100 บาท = 79,200 บาท
*ค่าตอบแทนเจ้าหน้าที่พยาบาลประจำสนาม 132 คู่ x 1,500 = 198,000 บาท</t>
  </si>
  <si>
    <t xml:space="preserve"> -เงินรางวัลการแข่งขัน
*รางวัลชนะเลิศ  = 100,000 บาท
 *รางวัลรองชนะเลิศ อันดับ 1   = 80,000 บาท
 *รางวัลรองชนะเลิศ อันดับ 2   = 60,000 บาท
*รางวัลรองชนะเลิศ อันดับ 3   = 40,000 บาท
*รางวัลรองชนะเลิศ อันดับ 4   = 30,000 บาท
*รางวัลรองชนะเลิศ อันดับ 5   = 20,000 บาท
*รางวัลรองชนะเลิศ อันดับ 6   = 10,000 บาท</t>
  </si>
  <si>
    <t>๑.๑.๒ ค่าใช้สอย (2.1+2.2)</t>
  </si>
  <si>
    <t>3. กิจกรรมเสริมสร้างความเข้มแข็งของตลาดท่องเที่ยวเดิม และเพิ่มตลาดท่องเที่ยวใหม่ รองรับการขยายตัวของการท่องเที่ยว</t>
  </si>
  <si>
    <t>ค่าจ้างจัดกิจกรรม Road  Show เพื่อประชาสัมพันธ์ภาพลักษณ์จังหวัด ประชาสัมพันธ์และทำการตลาดท่องเที่ยว รวมทั้งจัดแสดงสินค้าผลิตภัณฑ์จังหวัดปัตตานีที่มีชื่อเสียงในเชิงรุก
 -ค่าเช่าสถานที่จัดกิจกรรม Road Show 
 -ค่าใช้จ่าย/ค่าจ้างในการจัดทำซุ้มแสดงและจำหน่ายผลิตภัณฑ์ด้านการท่องเที่ยวของปัตตานี 
 -ค่าใช้จ่าย/ค่าจ้างในการจัดทำซุ้มแสดงและจำหน่ายผลิตภัณฑ์ปัตตานี 
-ค่าใช้จ่าย/ค่าจ้างในการจัดทำซุ้มแสดงและจำหน่ายอาหาร 3 วัฒนธรรม
-ค่าใช่จ่ายในการจัดทำพิธีเปิดกิจกรรม Road Show "Pattani Open House" 
 -ค่าตอบแทนพิธีกร ชุดการแสดง 
 -ค่าเช่าที่พัก ค่าเดินทาง ของผู้ประกอบการที่เข้าร่วมกิจกรรม (สนับสนุนบางส่วน)
 -ค่าเช่าที่พัก ค่าอาหาร และค่าเดินทาง ของผู้บริหารจังหวัดและเจ้าหน้าที่ประจำหน่วยงานที่ไปร่วมกิจกรรม
-ค่าจ้างบันทึกภาพนิ่ง/วีดิทัศน์ และจัดทำสรุปผลการจัดกิจกรรม
 -ค่าใช้จ่ายในการบริหารจัดการโครงการ ติดต่อประสานงาน ค่าพิธีการและรับรอง</t>
  </si>
  <si>
    <t xml:space="preserve">๑.๑.๒ ค่าใช้สอย </t>
  </si>
  <si>
    <t>4. กิจกรรมพัฒนาศักยภาพเทศกาลงานประเพณีวัฒนธรรมท้องถิ่นเพื่อความสันติสุข และรองรับเขตพัฒนาการท่องเที่ยวพหุวัฒนธรรมชายแดนใต้</t>
  </si>
  <si>
    <t>๑.๑ ค่าตอบแทน ใช้สอยและวัสดุ  (2.1+2.2)</t>
  </si>
  <si>
    <t xml:space="preserve"> -ค่าใช้จ่ายในพิธีเปิด - ปิด การแข่งขัน (2 ครั้ง)  = 165,000  บาท</t>
  </si>
  <si>
    <t>๑.๑ ค่าตอบแทน ใช้สอยและวัสดุ (1.2+1.3)</t>
  </si>
  <si>
    <t>๑.๑.๒ ค่าใช้สอย (1.2+1.3)</t>
  </si>
  <si>
    <t xml:space="preserve"> -ค่าจ้างจัดการแสดง Mini light and Sound ชุด Insight Pattani, Inlove Pattani พร้อมจัดตกแต่งสถานที่ จัดซุ้มแสดงผลิตภัณฑ์ปัตตานี และพิธีกร ในงานเลี้ยงต้อนรับสื่อมวลชน และผู้เกี่ยวข้อง = 445,000บาท</t>
  </si>
  <si>
    <t xml:space="preserve">1.1 ค่าใช้จ่ายในการจ้างเหมาจัดกิจกรรมประชาสัมพันธ์ภาพลักษณ์ปัตตานีเชิงรุก "Insight Pattani, Inlove Pattani"
</t>
  </si>
  <si>
    <t>-ค่าใช้จ่ายในการจัดงานแถลงข่าวและประชาสัมพันธ์การจัดงาน
-ค่าใช้จ่าย/ค่าจ้างในการจัดทำและตกแต่งสถานที่จัดงาน พร้อมไฟประดับและไฟฟ้าแสงสว่าง 
 -ค่าเช่าเต้นท์ โต๊ะ เก้าอี้
 -ค่าเช่าเครื่องเสียง/ เวที พร้อมตกแต่ง
 -ค่าใช้จ่าย/ค่าจ้างในการจัดทำซุ้มแสดงและจำหน่ายผลิตภัณฑ์ปัตตานี 
 -ค่าใช้จ่าย/ค่าจ้างในการจัดทำซุ้มแสดงและจำหน่ายอาหาร 3 วัฒนธรรม 
-ค่าตอบแทนพิธีกร 
 -ค่าใช้จ่ายในการจัดการแสดงบนเวที
 -ค่าใช้จ่ายในการจัดการสาธิต ประกวด แข่งขัน "มรดกปัตตานี มรดกอาเซียน" ในหมวดต่างๆ ได้แก่ อาหาร เสื้อผ้าเครื่องแต่งกาย งานหัตถศิลป์ การแสดง กีฬา เป็นต้น
 -ค่าเดินทาง ค่าที่พัก ค่าอาหาร ของผู้เข้าร่วมกิจกรรมจากต่างจังหวัด และประเทศอาเซียนที่มาร่วมงาน
 -ค่าพิธีการ ค่ารับรองแขกผู้มีเกียรติ และค่าอาหารสำหรับหน่วย รปภ.การจัดงานฯ
 -ค่าใช้จ่ายในการบริหารจัดการโครงการ ติดต่อประสานงาน</t>
  </si>
  <si>
    <t xml:space="preserve"> -ค่าใช้จ่ายในการจัดงานแถลงข่าวและประชาสัมพันธ์การจัดงาน
 -ค่าใช้จ่าย/ค่าจ้างในการจัดทำและตกแต่งสถานที่จัดงาน พร้อมไฟประดับและไฟฟ้าแสงสว่าง 
 -ค่าใช้จ่ายจัดการแข่งขันเรือพายประเภทต่างๆ ได้แก่ เรือยาว เรือยอกอง (ค่าตอบแทนกรรมการ ค่าลากจูงเรือ เงินรางวัล/ถ้วยรางวัล)
 -ค่าใช้จ่ายจัดการแข่งขันกีฬาพื้นบ้านทางน้ำ  (ค่าตอบแทนกรรมการ ค่าลากจูงเรือ เงินรางวัล/ถ้วยรางวัล)
 -ค่าใช้จ่ายจัดการแข่งขันลีลาศสายน้ำปัตตานี (ค่าตอบแทนกรรมการ ค่าลากจูงเรือ เงินรางวัล/ถ้วยรางวัล)
 -ค่าใช้จ่ายจัดกิจกรรมตลาดน้ำ/ตลาดบก/ตลาดประชารัฐ และร้านอาหาร 3 วัฒนธรรม
-ค่าใช้จ่ายจัดกิจกรรมท่องเที่ยวเส้นทางเลียบริมแม่น้ำปัตตานี
 -ค่าพิธีการ ค่ารับรองแขกผู้มีเกียรติ และค่าอาหารสำหรับหน่วย รปภ.การจัดงานฯ
 -ค่าใช้จ่ายในการบริหารจัดการโครงการ ติดต่อประสานงาน ค่าพิธีการและรับรอง</t>
  </si>
  <si>
    <t xml:space="preserve">2.3 กิจกรรมการแข่งขัน "ปัตตานีมาราธอน 2563 : Pattani Marathon 2020" 
</t>
  </si>
  <si>
    <t>2.1 จ้างเหมาจัดงานมหกรรมท่องเที่ยวของดีเมืองตานี
 ต.รูสะมิแล อ.เมือง จ.ปัตตานี</t>
  </si>
  <si>
    <t>2.5 ส่งเสริมและพัฒนาศักยภาพการท่องเที่ยวเชิงกีฬาจังหวัดปัตตานี</t>
  </si>
  <si>
    <t>สนับสนุนค่าใช้จ่ายในการจัดกิจกรรมกีฬาเชิงท่องเที่ยวประเภทต่างๆ ภายในจังหวัดปัตตานี ที่จัดโดยสมาคม ชมรมกีฬาต่างๆ ได้แก่ 
*ค่าสนับสนุนทีม ค่าสนับสนุนการฝึกซ้อมระดับต่างๆ 
*ค่าใช้จ่ายในการจัดแข่งขัน ค่าทำสนาม ค่ากรรมการผู้ตัดสิน
 *ค่าอุปกรณ์การแข่งขัน
*ค่าเงินรางวัล 
*ค่าเหรียญรางวัล ถ้วยรางวัล</t>
  </si>
  <si>
    <t>4.1 ค่าจ้างจัดงานส่งเสริมศิลปะ วัฒนธรรม ศาสนา เพื่อแก้ไขปัญหาจังหวัดชายแดนภาคใต้ (งานประเพณีชักพระโคกโพธิ์ ครั้งที่ 70 และมหกรรมสินค้าชุมชน “หนึ่งตำบล หนึ่งผลิตภัณฑ์”) ที่ว่าการอำเภอโคกโพธิ์ ต.โคกโพธิ์  อ.โคกโพธิ์ จ.ปัตตานี (1,926,000 บาท)</t>
  </si>
  <si>
    <t>-ค่าใช้จ่ายในการจัดงานแถลงข่าวและประชาสัมพันธ์การจัดงาน
 -ค่าจ้างจัดทำและตกแต่งสถานที่จัดงาน พร้อมไฟประดับและไฟฟ้าแสงสว่าง 
 -ค่าเช่าเครื่องเสียง/ เวที พร้อมตกแต่ง
-ค่าใช้จ่ายสนับสนุนการตกแต่งเรือพระ เรือพระยอดเล็ก เรือพระยอดใหญ่ เรือโฟม เรือพระประเภทความคิด
 -ค่าใช้จ่ายในการจัดประกวดเรือพระ 4 ประเภท (ค่าตอบแทนกรรมการ ค่าเดินทาง ค่าที่พักกรรมการ เงินรางวัลการประกวด ถ้วยรางวัล และประกาศนีบัตร )
-ค่าพิธีการและรับรอง
-ค่าให้จ่ายในการบริหารจัดการโครงการและติดต่อประสานงาน</t>
  </si>
  <si>
    <t>-ค่าใช้จ่ายในการจัดงานแถลงข่าวและประชาสัมพันธ์การจัดงาน
-ค่าใช้จ่ายในการจัดทำและตกแต่งสถานที่ พร้อมไฟประดับและไฟฟ้าแสงสว่าง 
 -ค่าเช่าเวทีพร้อมตกแต่ง ค่าเช่าเครื่องเสียง เต้นท์ โต๊ะ เก้าอี้
-ค่าใช้จ่ายในการจัดหาชุดการแสดงฉลองสมโภช
-ค่าพิธีการ ค่ารับรองแขกผู้มีเกียรติ และค่าอาหารสำหรับหน่วย รปภ.การจัดงานฯ-ค่าใช้จ่ายในการบริหารจัดการโครงการ ติดต่อประสานงาน ค่าพิธีการและรับรอง</t>
  </si>
  <si>
    <t>4.3 ค่าจ้างจัดกิจกรรมส่งเสริมเทศกาล “มหาสงกรานต์ อิ่มบุญ อิ่มใจ ไปสรงน้ำหลวงปู่ทวดที่วัดช้างให้” ณ วัดช้างให้ ต.ควนโนรี อ.โคกโพธิ์ จ.ปัตตานี ต.ควนโนรี อ.โคกโพธิ์</t>
  </si>
  <si>
    <t>-ค่าใช้จ่ายในการประชาสัมพันธ์การจัดงาน
 -ค่าจ้างจัดทำและตกแต่งปะรำพิธี พร้อมไฟประดับและไฟฟ้าแสงสว่าง 
 -ค่าเช่าเครื่องเสียง
 -ค่าใช้จ่ายในการจัดหาเครื่องปัจจัยทัยธรรมต่างๆ 
 -ค่าตอบแทนพิธีกร
-ค่าพิธีการ ค่ารับรองแขกผู้มีเกียรติ และค่าอาหารสำหรับหน่วย รปภ.การจัดงานฯ
-ค่าใช้จ่ายในการบริหารจัดการโครงการ ติดต่อประสานงาน ค่าพิธีการและรับรอง</t>
  </si>
  <si>
    <t>สนับสนุนงบประมาณให้อำเภอดำเนินการ (จัดสรรให้ตามจำนวนตำบล 30,000 บาท x 115 ตำบล = 3,450,000 บาท)
 -ค่าเช่าเวทีพร้อมตกแต่ง ค่าเช่าเครื่องเสียง เต้นท์ โต๊ะ เก้าอี้
-ค่าอาหารผู้มาร่วมกิจกรรม เจ้าหน้าที่ ผู้เกี่ยวข้อง
 -ค่าใช้จ่ายในการบริหารจัดการโครงการ ติดต่อประสานงาน ค่าพิธีการและรับรอง</t>
  </si>
  <si>
    <t>สนับสนุนงบประมาณดำเนินการ อำเภอละ 200,000 บาท (2,400,000 บาท)
-ค่าเช่าเวทีพร้อมตกแต่ง ค่าเช่าเครื่องเสียง เต้นท์ โต๊ะ เก้าอี้
-ค่าอาหารผู้มาร่วมกิจกรรม เจ้าหน้าที่ ผู้เกี่ยวข้อง
-ค่าใช้จ่ายในการบริหารจัดการโครงการ ติดต่อประสานงาน ค่าพิธีการและรับรอง</t>
  </si>
  <si>
    <r>
      <rPr>
        <sz val="14"/>
        <rFont val="TH SarabunIT๙"/>
        <family val="2"/>
      </rPr>
      <t>สนับสนุนงบประมาณดำเนินการ อำเภอละ 300,000 บาท (3,600,000 บาท)
๏ งานแตงโมประจำปี ของดีอำเภอทุ่งยางแดง ประจำปี 2563 (อ.ทุ่งยางแดง)
๏  งานแข่งม้าประจำปี ของดีอำเภอทุ่งยางแดง ประจำปี 2563 (อ.ทุ่งยางแดง)
๏  วันรักษ์เกลือหวาน สืบสานของดีเมืองปัตตานี ประจำปี 2563 (อ.เมืองปัตตานี)
๏  ชุมชนสองวิถี ของดีอำเภอแม่ลาน สืบสานวัฒนธรรมท้องถิ่น ประจำปี 2563 (อ.แม่ลาน)
๏  มหกรรมอัตลักษณ์และของดีเมืองสาย ประจำปี 2563 (อ.สายบุรี)
๏ วันข้าวมะจานู ผ้าจวนตานี ของดีอำเภอมายอ ประจำปี 2563 (อ.มายอ)
๏  แข่งขันจักรยานส่งเสริมการท่องเที่ยว “ชมวัด เยือนมัสยิด พิชิตเทือกเขาสันกาลาคีรี” (อ.โคกโพธิ์)
๏  เทศกาลงานปลากะพงและของดีเมืองยะหริ่ง ครั้งที่ 23 ประจำปี 2563 (อ.ยะหริ่ง)
๏  แข่งจักรยาน “ปัน ปั่น ดี ๑๘๐ นาที ที่อำเภอไม้แก่น” (อ.ไม้แก่น)
๏  งานวันส้มโอและของดีเมืองยะรัง ประจำปี 2563 (อ.ยะรัง)
๏ รักษ์ตุยง ดำรงวิถี เมืองหนองจิก ประจำปี 2563 (อ.หนองจิก)
๏  มหกรรมว่าว อำเภอกะพ้อ ครั้งที่ 7 ประจำปี 2563 (อ.กะพ้อ)</t>
    </r>
    <r>
      <rPr>
        <b/>
        <sz val="14"/>
        <rFont val="TH SarabunIT๙"/>
        <family val="2"/>
      </rPr>
      <t xml:space="preserve">
</t>
    </r>
    <r>
      <rPr>
        <sz val="14"/>
        <rFont val="TH SarabunIT๙"/>
        <family val="2"/>
      </rPr>
      <t>๏ อนุรักษ์วัฒนธรรมประเพณีลาซังและแห่โต๊ะชุมพุกของอำเภอปะนาเระ ประจำปี 2563 (อ.ปะนาเระ)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</si>
</sst>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4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b/>
      <u/>
      <sz val="16"/>
      <name val="TH SarabunIT๙"/>
      <family val="2"/>
    </font>
    <font>
      <b/>
      <sz val="14"/>
      <name val="TH SarabunIT๙"/>
      <family val="2"/>
    </font>
    <font>
      <b/>
      <u/>
      <sz val="14"/>
      <name val="TH SarabunIT๙"/>
      <family val="2"/>
    </font>
    <font>
      <b/>
      <sz val="14"/>
      <color rgb="FF000099"/>
      <name val="TH SarabunIT๙"/>
      <family val="2"/>
    </font>
    <font>
      <sz val="14"/>
      <color theme="1"/>
      <name val="TH SarabunIT๙"/>
      <family val="2"/>
    </font>
    <font>
      <sz val="14"/>
      <color rgb="FF000099"/>
      <name val="TH SarabunIT๙"/>
      <family val="2"/>
    </font>
    <font>
      <sz val="14"/>
      <color rgb="FF000000"/>
      <name val="TH SarabunIT๙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5FFC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79B4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29">
    <xf numFmtId="0" fontId="0" fillId="0" borderId="0" xfId="0"/>
    <xf numFmtId="0" fontId="4" fillId="2" borderId="0" xfId="2" applyFont="1" applyFill="1"/>
    <xf numFmtId="165" fontId="6" fillId="2" borderId="7" xfId="1" applyNumberFormat="1" applyFont="1" applyFill="1" applyBorder="1" applyAlignment="1">
      <alignment horizontal="right" vertical="top"/>
    </xf>
    <xf numFmtId="0" fontId="6" fillId="2" borderId="6" xfId="2" applyFont="1" applyFill="1" applyBorder="1" applyAlignment="1">
      <alignment vertical="top" wrapText="1"/>
    </xf>
    <xf numFmtId="165" fontId="5" fillId="2" borderId="7" xfId="1" applyNumberFormat="1" applyFont="1" applyFill="1" applyBorder="1" applyAlignment="1">
      <alignment horizontal="right" vertical="top"/>
    </xf>
    <xf numFmtId="0" fontId="5" fillId="2" borderId="6" xfId="2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0" xfId="2" applyFont="1" applyFill="1" applyBorder="1"/>
    <xf numFmtId="0" fontId="4" fillId="2" borderId="6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7" xfId="2" applyFont="1" applyFill="1" applyBorder="1"/>
    <xf numFmtId="0" fontId="8" fillId="2" borderId="0" xfId="2" applyFont="1" applyFill="1" applyAlignment="1">
      <alignment vertical="center"/>
    </xf>
    <xf numFmtId="0" fontId="4" fillId="2" borderId="0" xfId="2" applyFont="1" applyFill="1" applyAlignment="1">
      <alignment horizontal="right"/>
    </xf>
    <xf numFmtId="0" fontId="8" fillId="2" borderId="1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165" fontId="4" fillId="2" borderId="7" xfId="1" applyNumberFormat="1" applyFont="1" applyFill="1" applyBorder="1" applyAlignment="1">
      <alignment horizontal="right" vertical="top"/>
    </xf>
    <xf numFmtId="0" fontId="4" fillId="2" borderId="6" xfId="2" applyFont="1" applyFill="1" applyBorder="1" applyAlignment="1">
      <alignment vertical="top" wrapText="1"/>
    </xf>
    <xf numFmtId="165" fontId="8" fillId="2" borderId="7" xfId="1" applyNumberFormat="1" applyFont="1" applyFill="1" applyBorder="1" applyAlignment="1">
      <alignment horizontal="right" vertical="top"/>
    </xf>
    <xf numFmtId="0" fontId="8" fillId="2" borderId="6" xfId="2" applyFont="1" applyFill="1" applyBorder="1" applyAlignment="1">
      <alignment vertical="top" wrapText="1"/>
    </xf>
    <xf numFmtId="165" fontId="4" fillId="2" borderId="3" xfId="1" applyNumberFormat="1" applyFont="1" applyFill="1" applyBorder="1" applyAlignment="1">
      <alignment horizontal="right" vertical="top"/>
    </xf>
    <xf numFmtId="165" fontId="4" fillId="2" borderId="0" xfId="1" applyNumberFormat="1" applyFont="1" applyFill="1" applyBorder="1" applyAlignment="1">
      <alignment horizontal="right" vertical="top"/>
    </xf>
    <xf numFmtId="0" fontId="4" fillId="2" borderId="6" xfId="0" applyFont="1" applyFill="1" applyBorder="1" applyAlignment="1">
      <alignment vertical="top"/>
    </xf>
    <xf numFmtId="0" fontId="4" fillId="2" borderId="0" xfId="2" applyFont="1" applyFill="1" applyBorder="1" applyAlignment="1">
      <alignment vertical="top" wrapText="1"/>
    </xf>
    <xf numFmtId="165" fontId="5" fillId="3" borderId="7" xfId="1" applyNumberFormat="1" applyFont="1" applyFill="1" applyBorder="1" applyAlignment="1">
      <alignment horizontal="right" vertical="top"/>
    </xf>
    <xf numFmtId="165" fontId="8" fillId="4" borderId="7" xfId="1" applyNumberFormat="1" applyFont="1" applyFill="1" applyBorder="1" applyAlignment="1">
      <alignment horizontal="right" vertical="top"/>
    </xf>
    <xf numFmtId="0" fontId="4" fillId="4" borderId="6" xfId="2" applyFont="1" applyFill="1" applyBorder="1" applyAlignment="1">
      <alignment vertical="top" wrapText="1"/>
    </xf>
    <xf numFmtId="165" fontId="8" fillId="5" borderId="7" xfId="1" applyNumberFormat="1" applyFont="1" applyFill="1" applyBorder="1" applyAlignment="1">
      <alignment horizontal="right" vertical="top"/>
    </xf>
    <xf numFmtId="0" fontId="4" fillId="5" borderId="6" xfId="2" applyFont="1" applyFill="1" applyBorder="1" applyAlignment="1">
      <alignment vertical="top" wrapText="1"/>
    </xf>
    <xf numFmtId="165" fontId="8" fillId="6" borderId="7" xfId="1" applyNumberFormat="1" applyFont="1" applyFill="1" applyBorder="1" applyAlignment="1">
      <alignment horizontal="right" vertical="top"/>
    </xf>
    <xf numFmtId="165" fontId="8" fillId="7" borderId="7" xfId="1" applyNumberFormat="1" applyFont="1" applyFill="1" applyBorder="1" applyAlignment="1">
      <alignment horizontal="right" vertical="top"/>
    </xf>
    <xf numFmtId="0" fontId="8" fillId="7" borderId="6" xfId="2" applyFont="1" applyFill="1" applyBorder="1" applyAlignment="1">
      <alignment vertical="top" wrapText="1"/>
    </xf>
    <xf numFmtId="165" fontId="8" fillId="8" borderId="7" xfId="1" applyNumberFormat="1" applyFont="1" applyFill="1" applyBorder="1" applyAlignment="1">
      <alignment horizontal="right" vertical="top"/>
    </xf>
    <xf numFmtId="0" fontId="8" fillId="8" borderId="6" xfId="2" applyFont="1" applyFill="1" applyBorder="1" applyAlignment="1">
      <alignment vertical="top" wrapText="1"/>
    </xf>
    <xf numFmtId="0" fontId="4" fillId="6" borderId="6" xfId="2" applyFont="1" applyFill="1" applyBorder="1" applyAlignment="1">
      <alignment vertical="top" wrapText="1"/>
    </xf>
    <xf numFmtId="0" fontId="10" fillId="2" borderId="6" xfId="2" applyFont="1" applyFill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4" fillId="0" borderId="6" xfId="0" applyFont="1" applyBorder="1" applyAlignment="1">
      <alignment vertical="top"/>
    </xf>
    <xf numFmtId="165" fontId="4" fillId="0" borderId="7" xfId="1" applyNumberFormat="1" applyFont="1" applyFill="1" applyBorder="1" applyAlignment="1">
      <alignment horizontal="right" vertical="top"/>
    </xf>
    <xf numFmtId="0" fontId="11" fillId="0" borderId="6" xfId="0" applyFont="1" applyBorder="1" applyAlignment="1">
      <alignment vertical="top"/>
    </xf>
    <xf numFmtId="0" fontId="4" fillId="2" borderId="6" xfId="2" applyFont="1" applyFill="1" applyBorder="1" applyAlignment="1">
      <alignment wrapText="1"/>
    </xf>
    <xf numFmtId="165" fontId="4" fillId="2" borderId="7" xfId="1" applyNumberFormat="1" applyFont="1" applyFill="1" applyBorder="1" applyAlignment="1">
      <alignment horizontal="right" vertical="top" wrapText="1"/>
    </xf>
    <xf numFmtId="165" fontId="8" fillId="2" borderId="7" xfId="1" applyNumberFormat="1" applyFont="1" applyFill="1" applyBorder="1" applyAlignment="1">
      <alignment horizontal="right" vertical="top" wrapText="1"/>
    </xf>
    <xf numFmtId="0" fontId="4" fillId="2" borderId="0" xfId="2" applyFont="1" applyFill="1" applyAlignment="1">
      <alignment wrapText="1"/>
    </xf>
    <xf numFmtId="0" fontId="8" fillId="2" borderId="4" xfId="2" applyFont="1" applyFill="1" applyBorder="1" applyAlignment="1">
      <alignment horizontal="center" vertical="top" wrapText="1"/>
    </xf>
    <xf numFmtId="0" fontId="5" fillId="3" borderId="6" xfId="2" applyFont="1" applyFill="1" applyBorder="1" applyAlignment="1">
      <alignment horizontal="center" vertical="top" wrapText="1"/>
    </xf>
    <xf numFmtId="0" fontId="5" fillId="2" borderId="7" xfId="2" applyFont="1" applyFill="1" applyBorder="1" applyAlignment="1">
      <alignment horizontal="center" vertical="top"/>
    </xf>
    <xf numFmtId="0" fontId="5" fillId="2" borderId="6" xfId="2" applyFont="1" applyFill="1" applyBorder="1" applyAlignment="1">
      <alignment vertical="top"/>
    </xf>
    <xf numFmtId="0" fontId="8" fillId="2" borderId="8" xfId="2" applyFont="1" applyFill="1" applyBorder="1" applyAlignment="1">
      <alignment horizontal="center"/>
    </xf>
    <xf numFmtId="0" fontId="8" fillId="2" borderId="5" xfId="2" applyFont="1" applyFill="1" applyBorder="1" applyAlignment="1">
      <alignment horizontal="center"/>
    </xf>
    <xf numFmtId="0" fontId="4" fillId="0" borderId="6" xfId="0" applyFont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1" fillId="0" borderId="6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4" fillId="0" borderId="6" xfId="0" applyFont="1" applyBorder="1"/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8" fillId="2" borderId="6" xfId="2" applyFont="1" applyFill="1" applyBorder="1" applyAlignment="1">
      <alignment horizontal="left"/>
    </xf>
    <xf numFmtId="165" fontId="5" fillId="2" borderId="7" xfId="2" applyNumberFormat="1" applyFont="1" applyFill="1" applyBorder="1" applyAlignment="1">
      <alignment horizontal="center" vertical="top"/>
    </xf>
    <xf numFmtId="165" fontId="4" fillId="2" borderId="7" xfId="1" applyNumberFormat="1" applyFont="1" applyFill="1" applyBorder="1"/>
    <xf numFmtId="165" fontId="12" fillId="2" borderId="7" xfId="1" applyNumberFormat="1" applyFont="1" applyFill="1" applyBorder="1" applyAlignment="1">
      <alignment horizontal="right" vertical="top"/>
    </xf>
    <xf numFmtId="165" fontId="10" fillId="2" borderId="7" xfId="1" applyNumberFormat="1" applyFont="1" applyFill="1" applyBorder="1" applyAlignment="1">
      <alignment horizontal="right" vertical="top"/>
    </xf>
    <xf numFmtId="165" fontId="10" fillId="2" borderId="7" xfId="1" applyNumberFormat="1" applyFont="1" applyFill="1" applyBorder="1" applyAlignment="1">
      <alignment vertical="top"/>
    </xf>
    <xf numFmtId="165" fontId="12" fillId="2" borderId="7" xfId="1" applyNumberFormat="1" applyFont="1" applyFill="1" applyBorder="1" applyAlignment="1">
      <alignment vertical="top"/>
    </xf>
    <xf numFmtId="165" fontId="10" fillId="0" borderId="7" xfId="1" applyNumberFormat="1" applyFont="1" applyFill="1" applyBorder="1" applyAlignment="1">
      <alignment horizontal="right" vertical="top"/>
    </xf>
    <xf numFmtId="165" fontId="12" fillId="0" borderId="7" xfId="1" applyNumberFormat="1" applyFont="1" applyFill="1" applyBorder="1" applyAlignment="1">
      <alignment horizontal="right" vertical="top"/>
    </xf>
    <xf numFmtId="0" fontId="8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0" fontId="13" fillId="0" borderId="6" xfId="0" applyFont="1" applyBorder="1" applyAlignment="1">
      <alignment vertical="center" wrapText="1"/>
    </xf>
    <xf numFmtId="0" fontId="4" fillId="2" borderId="2" xfId="2" applyFont="1" applyFill="1" applyBorder="1"/>
    <xf numFmtId="0" fontId="8" fillId="2" borderId="2" xfId="2" applyFont="1" applyFill="1" applyBorder="1" applyAlignment="1">
      <alignment horizontal="center"/>
    </xf>
    <xf numFmtId="0" fontId="4" fillId="2" borderId="9" xfId="2" applyFont="1" applyFill="1" applyBorder="1" applyAlignment="1">
      <alignment horizontal="center" vertical="top" wrapText="1"/>
    </xf>
    <xf numFmtId="0" fontId="5" fillId="2" borderId="2" xfId="2" applyFont="1" applyFill="1" applyBorder="1" applyAlignment="1">
      <alignment vertical="top"/>
    </xf>
    <xf numFmtId="0" fontId="5" fillId="3" borderId="2" xfId="2" applyFont="1" applyFill="1" applyBorder="1" applyAlignment="1">
      <alignment vertical="top"/>
    </xf>
    <xf numFmtId="0" fontId="8" fillId="5" borderId="2" xfId="2" applyFont="1" applyFill="1" applyBorder="1" applyAlignment="1">
      <alignment vertical="top"/>
    </xf>
    <xf numFmtId="0" fontId="8" fillId="4" borderId="2" xfId="2" applyFont="1" applyFill="1" applyBorder="1" applyAlignment="1">
      <alignment vertical="top"/>
    </xf>
    <xf numFmtId="0" fontId="4" fillId="2" borderId="2" xfId="2" applyFont="1" applyFill="1" applyBorder="1" applyAlignment="1">
      <alignment vertical="top"/>
    </xf>
    <xf numFmtId="0" fontId="4" fillId="0" borderId="2" xfId="2" applyFont="1" applyFill="1" applyBorder="1" applyAlignment="1">
      <alignment vertical="top"/>
    </xf>
    <xf numFmtId="0" fontId="8" fillId="8" borderId="2" xfId="2" applyFont="1" applyFill="1" applyBorder="1" applyAlignment="1">
      <alignment vertical="top"/>
    </xf>
    <xf numFmtId="0" fontId="8" fillId="7" borderId="2" xfId="2" applyFont="1" applyFill="1" applyBorder="1" applyAlignment="1">
      <alignment vertical="top"/>
    </xf>
    <xf numFmtId="0" fontId="8" fillId="2" borderId="2" xfId="2" applyFont="1" applyFill="1" applyBorder="1" applyAlignment="1">
      <alignment vertical="top"/>
    </xf>
    <xf numFmtId="0" fontId="8" fillId="6" borderId="2" xfId="2" applyFont="1" applyFill="1" applyBorder="1" applyAlignment="1">
      <alignment vertical="top"/>
    </xf>
    <xf numFmtId="0" fontId="4" fillId="2" borderId="2" xfId="2" applyFont="1" applyFill="1" applyBorder="1" applyAlignment="1">
      <alignment vertical="top" wrapText="1"/>
    </xf>
    <xf numFmtId="0" fontId="8" fillId="2" borderId="9" xfId="2" applyFont="1" applyFill="1" applyBorder="1" applyAlignment="1">
      <alignment vertical="top" wrapText="1"/>
    </xf>
    <xf numFmtId="0" fontId="4" fillId="0" borderId="0" xfId="2" applyFont="1"/>
    <xf numFmtId="0" fontId="9" fillId="0" borderId="0" xfId="2" applyFont="1"/>
    <xf numFmtId="0" fontId="8" fillId="2" borderId="8" xfId="2" applyFont="1" applyFill="1" applyBorder="1" applyAlignment="1">
      <alignment horizontal="center"/>
    </xf>
    <xf numFmtId="0" fontId="8" fillId="2" borderId="5" xfId="2" applyFont="1" applyFill="1" applyBorder="1" applyAlignment="1">
      <alignment horizontal="center"/>
    </xf>
    <xf numFmtId="0" fontId="2" fillId="0" borderId="0" xfId="2"/>
    <xf numFmtId="0" fontId="5" fillId="0" borderId="2" xfId="2" applyFont="1" applyFill="1" applyBorder="1" applyAlignment="1">
      <alignment vertical="top"/>
    </xf>
    <xf numFmtId="165" fontId="5" fillId="0" borderId="7" xfId="1" applyNumberFormat="1" applyFont="1" applyFill="1" applyBorder="1" applyAlignment="1">
      <alignment horizontal="right" vertical="top"/>
    </xf>
    <xf numFmtId="0" fontId="5" fillId="2" borderId="2" xfId="2" applyFont="1" applyFill="1" applyBorder="1" applyAlignment="1">
      <alignment vertical="top" wrapText="1"/>
    </xf>
    <xf numFmtId="0" fontId="4" fillId="2" borderId="3" xfId="2" applyFont="1" applyFill="1" applyBorder="1" applyAlignment="1">
      <alignment vertical="top"/>
    </xf>
    <xf numFmtId="165" fontId="4" fillId="2" borderId="7" xfId="1" applyNumberFormat="1" applyFont="1" applyFill="1" applyBorder="1" applyAlignment="1">
      <alignment vertical="top"/>
    </xf>
    <xf numFmtId="165" fontId="8" fillId="2" borderId="3" xfId="1" applyNumberFormat="1" applyFont="1" applyFill="1" applyBorder="1" applyAlignment="1">
      <alignment vertical="top"/>
    </xf>
    <xf numFmtId="0" fontId="4" fillId="2" borderId="3" xfId="2" applyFont="1" applyFill="1" applyBorder="1"/>
    <xf numFmtId="0" fontId="4" fillId="2" borderId="7" xfId="2" applyFont="1" applyFill="1" applyBorder="1" applyAlignment="1">
      <alignment vertical="top"/>
    </xf>
    <xf numFmtId="0" fontId="4" fillId="0" borderId="6" xfId="0" applyFont="1" applyBorder="1" applyAlignment="1">
      <alignment horizontal="left" vertical="top" wrapText="1"/>
    </xf>
    <xf numFmtId="165" fontId="8" fillId="0" borderId="7" xfId="1" applyNumberFormat="1" applyFont="1" applyFill="1" applyBorder="1" applyAlignment="1">
      <alignment horizontal="right" vertical="top"/>
    </xf>
    <xf numFmtId="0" fontId="4" fillId="0" borderId="4" xfId="0" applyFont="1" applyBorder="1" applyAlignment="1">
      <alignment horizontal="left" vertical="top"/>
    </xf>
    <xf numFmtId="165" fontId="8" fillId="2" borderId="7" xfId="1" applyNumberFormat="1" applyFont="1" applyFill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4" fillId="2" borderId="10" xfId="2" applyFont="1" applyFill="1" applyBorder="1"/>
    <xf numFmtId="0" fontId="8" fillId="2" borderId="7" xfId="0" applyFont="1" applyFill="1" applyBorder="1" applyAlignment="1">
      <alignment vertical="top" wrapText="1"/>
    </xf>
    <xf numFmtId="165" fontId="8" fillId="2" borderId="3" xfId="1" applyNumberFormat="1" applyFont="1" applyFill="1" applyBorder="1" applyAlignment="1">
      <alignment horizontal="right" vertical="top"/>
    </xf>
    <xf numFmtId="0" fontId="4" fillId="0" borderId="7" xfId="0" applyFont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165" fontId="4" fillId="2" borderId="3" xfId="1" applyNumberFormat="1" applyFont="1" applyFill="1" applyBorder="1" applyAlignment="1">
      <alignment vertical="top"/>
    </xf>
    <xf numFmtId="0" fontId="5" fillId="2" borderId="1" xfId="2" applyFont="1" applyFill="1" applyBorder="1" applyAlignment="1">
      <alignment vertical="top" wrapText="1"/>
    </xf>
    <xf numFmtId="0" fontId="4" fillId="2" borderId="7" xfId="2" applyFont="1" applyFill="1" applyBorder="1" applyAlignment="1">
      <alignment vertical="top" wrapText="1"/>
    </xf>
    <xf numFmtId="0" fontId="4" fillId="2" borderId="6" xfId="0" quotePrefix="1" applyFont="1" applyFill="1" applyBorder="1" applyAlignment="1">
      <alignment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4" fillId="2" borderId="1" xfId="2" applyFont="1" applyFill="1" applyBorder="1"/>
    <xf numFmtId="0" fontId="4" fillId="0" borderId="7" xfId="0" quotePrefix="1" applyFont="1" applyFill="1" applyBorder="1" applyAlignment="1">
      <alignment vertical="top" wrapText="1"/>
    </xf>
    <xf numFmtId="0" fontId="4" fillId="0" borderId="7" xfId="0" quotePrefix="1" applyFont="1" applyBorder="1" applyAlignment="1">
      <alignment vertical="top" wrapText="1"/>
    </xf>
    <xf numFmtId="0" fontId="8" fillId="2" borderId="7" xfId="2" applyFont="1" applyFill="1" applyBorder="1" applyAlignment="1">
      <alignment vertical="top" wrapText="1"/>
    </xf>
    <xf numFmtId="0" fontId="8" fillId="2" borderId="3" xfId="2" applyFont="1" applyFill="1" applyBorder="1" applyAlignment="1">
      <alignment vertical="top" wrapText="1"/>
    </xf>
    <xf numFmtId="0" fontId="8" fillId="2" borderId="8" xfId="2" applyFont="1" applyFill="1" applyBorder="1" applyAlignment="1">
      <alignment horizontal="center"/>
    </xf>
    <xf numFmtId="0" fontId="8" fillId="2" borderId="5" xfId="2" applyFont="1" applyFill="1" applyBorder="1" applyAlignment="1">
      <alignment horizontal="center"/>
    </xf>
    <xf numFmtId="0" fontId="8" fillId="2" borderId="0" xfId="2" applyFont="1" applyFill="1" applyAlignment="1">
      <alignment horizontal="center" vertical="center"/>
    </xf>
  </cellXfs>
  <cellStyles count="3">
    <cellStyle name="จุลภาค" xfId="1" builtinId="3"/>
    <cellStyle name="ปกติ" xfId="0" builtinId="0"/>
    <cellStyle name="ปกติ_รายละเอียดงบรายจ่าย-รายการ" xfId="2" xr:uid="{00000000-0005-0000-0000-000002000000}"/>
  </cellStyles>
  <dxfs count="0"/>
  <tableStyles count="0" defaultTableStyle="TableStyleMedium9" defaultPivotStyle="PivotStyleLight16"/>
  <colors>
    <mruColors>
      <color rgb="FF000099"/>
      <color rgb="FFFFFFC5"/>
      <color rgb="FFF79B4F"/>
      <color rgb="FFC5FFC5"/>
      <color rgb="FF00FF00"/>
      <color rgb="FF00CC00"/>
      <color rgb="FF660066"/>
      <color rgb="FFC5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</xdr:row>
      <xdr:rowOff>66675</xdr:rowOff>
    </xdr:from>
    <xdr:to>
      <xdr:col>5</xdr:col>
      <xdr:colOff>57150</xdr:colOff>
      <xdr:row>13</xdr:row>
      <xdr:rowOff>71232</xdr:rowOff>
    </xdr:to>
    <xdr:sp macro="" textlink="">
      <xdr:nvSpPr>
        <xdr:cNvPr id="31013" name="Text Box 1">
          <a:extLst>
            <a:ext uri="{FF2B5EF4-FFF2-40B4-BE49-F238E27FC236}">
              <a16:creationId xmlns:a16="http://schemas.microsoft.com/office/drawing/2014/main" id="{00000000-0008-0000-0000-000025790000}"/>
            </a:ext>
          </a:extLst>
        </xdr:cNvPr>
        <xdr:cNvSpPr txBox="1">
          <a:spLocks noChangeArrowheads="1"/>
        </xdr:cNvSpPr>
      </xdr:nvSpPr>
      <xdr:spPr bwMode="auto">
        <a:xfrm>
          <a:off x="11839575" y="29718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223</xdr:row>
      <xdr:rowOff>161925</xdr:rowOff>
    </xdr:from>
    <xdr:to>
      <xdr:col>5</xdr:col>
      <xdr:colOff>57150</xdr:colOff>
      <xdr:row>223</xdr:row>
      <xdr:rowOff>170867</xdr:rowOff>
    </xdr:to>
    <xdr:sp macro="" textlink="">
      <xdr:nvSpPr>
        <xdr:cNvPr id="31014" name="Text Box 2">
          <a:extLst>
            <a:ext uri="{FF2B5EF4-FFF2-40B4-BE49-F238E27FC236}">
              <a16:creationId xmlns:a16="http://schemas.microsoft.com/office/drawing/2014/main" id="{00000000-0008-0000-0000-000026790000}"/>
            </a:ext>
          </a:extLst>
        </xdr:cNvPr>
        <xdr:cNvSpPr txBox="1">
          <a:spLocks noChangeArrowheads="1"/>
        </xdr:cNvSpPr>
      </xdr:nvSpPr>
      <xdr:spPr bwMode="auto">
        <a:xfrm>
          <a:off x="11839575" y="387953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285</xdr:row>
      <xdr:rowOff>0</xdr:rowOff>
    </xdr:from>
    <xdr:to>
      <xdr:col>5</xdr:col>
      <xdr:colOff>57150</xdr:colOff>
      <xdr:row>285</xdr:row>
      <xdr:rowOff>37594</xdr:rowOff>
    </xdr:to>
    <xdr:sp macro="" textlink="">
      <xdr:nvSpPr>
        <xdr:cNvPr id="31015" name="Text Box 3">
          <a:extLst>
            <a:ext uri="{FF2B5EF4-FFF2-40B4-BE49-F238E27FC236}">
              <a16:creationId xmlns:a16="http://schemas.microsoft.com/office/drawing/2014/main" id="{00000000-0008-0000-0000-000027790000}"/>
            </a:ext>
          </a:extLst>
        </xdr:cNvPr>
        <xdr:cNvSpPr txBox="1">
          <a:spLocks noChangeArrowheads="1"/>
        </xdr:cNvSpPr>
      </xdr:nvSpPr>
      <xdr:spPr bwMode="auto">
        <a:xfrm>
          <a:off x="11839575" y="623792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285</xdr:row>
      <xdr:rowOff>0</xdr:rowOff>
    </xdr:from>
    <xdr:to>
      <xdr:col>5</xdr:col>
      <xdr:colOff>57150</xdr:colOff>
      <xdr:row>285</xdr:row>
      <xdr:rowOff>37595</xdr:rowOff>
    </xdr:to>
    <xdr:sp macro="" textlink="">
      <xdr:nvSpPr>
        <xdr:cNvPr id="31016" name="Text Box 4">
          <a:extLst>
            <a:ext uri="{FF2B5EF4-FFF2-40B4-BE49-F238E27FC236}">
              <a16:creationId xmlns:a16="http://schemas.microsoft.com/office/drawing/2014/main" id="{00000000-0008-0000-0000-000028790000}"/>
            </a:ext>
          </a:extLst>
        </xdr:cNvPr>
        <xdr:cNvSpPr txBox="1">
          <a:spLocks noChangeArrowheads="1"/>
        </xdr:cNvSpPr>
      </xdr:nvSpPr>
      <xdr:spPr bwMode="auto">
        <a:xfrm>
          <a:off x="11839575" y="638556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66675</xdr:rowOff>
    </xdr:from>
    <xdr:to>
      <xdr:col>5</xdr:col>
      <xdr:colOff>57150</xdr:colOff>
      <xdr:row>14</xdr:row>
      <xdr:rowOff>71232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016682A-8113-437A-A98C-1B31BED6559A}"/>
            </a:ext>
          </a:extLst>
        </xdr:cNvPr>
        <xdr:cNvSpPr txBox="1">
          <a:spLocks noChangeArrowheads="1"/>
        </xdr:cNvSpPr>
      </xdr:nvSpPr>
      <xdr:spPr bwMode="auto">
        <a:xfrm>
          <a:off x="12439650" y="3371850"/>
          <a:ext cx="57150" cy="4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57150</xdr:colOff>
      <xdr:row>53</xdr:row>
      <xdr:rowOff>8942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FA521CD-64F1-454E-8333-A953FCEEEC5F}"/>
            </a:ext>
          </a:extLst>
        </xdr:cNvPr>
        <xdr:cNvSpPr txBox="1">
          <a:spLocks noChangeArrowheads="1"/>
        </xdr:cNvSpPr>
      </xdr:nvSpPr>
      <xdr:spPr bwMode="auto">
        <a:xfrm>
          <a:off x="12439650" y="51196875"/>
          <a:ext cx="57150" cy="8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57150</xdr:colOff>
      <xdr:row>53</xdr:row>
      <xdr:rowOff>37594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9B3CE9F2-F726-458A-AE6D-6435CF701889}"/>
            </a:ext>
          </a:extLst>
        </xdr:cNvPr>
        <xdr:cNvSpPr txBox="1">
          <a:spLocks noChangeArrowheads="1"/>
        </xdr:cNvSpPr>
      </xdr:nvSpPr>
      <xdr:spPr bwMode="auto">
        <a:xfrm>
          <a:off x="12439650" y="57778650"/>
          <a:ext cx="57150" cy="37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57150</xdr:colOff>
      <xdr:row>53</xdr:row>
      <xdr:rowOff>37595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8A7D08BB-353A-4F6B-9E3C-B087BB6E5E1B}"/>
            </a:ext>
          </a:extLst>
        </xdr:cNvPr>
        <xdr:cNvSpPr txBox="1">
          <a:spLocks noChangeArrowheads="1"/>
        </xdr:cNvSpPr>
      </xdr:nvSpPr>
      <xdr:spPr bwMode="auto">
        <a:xfrm>
          <a:off x="12439650" y="57778650"/>
          <a:ext cx="57150" cy="37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2"/>
  <sheetViews>
    <sheetView zoomScaleNormal="100" zoomScaleSheetLayoutView="140" workbookViewId="0">
      <selection activeCell="E186" sqref="E186"/>
    </sheetView>
  </sheetViews>
  <sheetFormatPr defaultColWidth="9.140625" defaultRowHeight="18.75" x14ac:dyDescent="0.3"/>
  <cols>
    <col min="1" max="1" width="1.5703125" style="7" customWidth="1"/>
    <col min="2" max="2" width="43" style="1" customWidth="1"/>
    <col min="3" max="3" width="14.5703125" style="1" customWidth="1"/>
    <col min="4" max="4" width="16.42578125" style="1" customWidth="1"/>
    <col min="5" max="5" width="111" style="1" customWidth="1"/>
    <col min="6" max="6" width="19.140625" style="1" customWidth="1"/>
    <col min="7" max="16384" width="9.140625" style="1"/>
  </cols>
  <sheetData>
    <row r="1" spans="1:5" ht="21.75" customHeight="1" x14ac:dyDescent="0.3">
      <c r="B1" s="128" t="s">
        <v>212</v>
      </c>
      <c r="C1" s="128"/>
      <c r="D1" s="128"/>
      <c r="E1" s="128"/>
    </row>
    <row r="2" spans="1:5" ht="20.100000000000001" customHeight="1" x14ac:dyDescent="0.3">
      <c r="B2" s="11"/>
      <c r="E2" s="12" t="s">
        <v>91</v>
      </c>
    </row>
    <row r="3" spans="1:5" x14ac:dyDescent="0.3">
      <c r="A3" s="8"/>
      <c r="B3" s="50"/>
      <c r="C3" s="126" t="s">
        <v>0</v>
      </c>
      <c r="D3" s="127"/>
      <c r="E3" s="51"/>
    </row>
    <row r="4" spans="1:5" x14ac:dyDescent="0.3">
      <c r="A4" s="8"/>
      <c r="B4" s="76" t="s">
        <v>1</v>
      </c>
      <c r="C4" s="13" t="s">
        <v>87</v>
      </c>
      <c r="D4" s="13" t="s">
        <v>88</v>
      </c>
      <c r="E4" s="14" t="s">
        <v>4</v>
      </c>
    </row>
    <row r="5" spans="1:5" ht="21" customHeight="1" x14ac:dyDescent="0.3">
      <c r="A5" s="8"/>
      <c r="B5" s="77" t="s">
        <v>71</v>
      </c>
      <c r="C5" s="15" t="s">
        <v>5</v>
      </c>
      <c r="D5" s="15"/>
      <c r="E5" s="16"/>
    </row>
    <row r="6" spans="1:5" ht="20.25" x14ac:dyDescent="0.3">
      <c r="A6" s="8"/>
      <c r="B6" s="78" t="s">
        <v>72</v>
      </c>
      <c r="C6" s="48"/>
      <c r="D6" s="61">
        <f>SUM(D10)</f>
        <v>31547000</v>
      </c>
      <c r="E6" s="49"/>
    </row>
    <row r="7" spans="1:5" ht="20.25" x14ac:dyDescent="0.3">
      <c r="A7" s="8"/>
      <c r="B7" s="78" t="s">
        <v>73</v>
      </c>
      <c r="C7" s="2"/>
      <c r="D7" s="2"/>
      <c r="E7" s="3"/>
    </row>
    <row r="8" spans="1:5" ht="20.25" x14ac:dyDescent="0.3">
      <c r="A8" s="8"/>
      <c r="B8" s="78" t="s">
        <v>2</v>
      </c>
      <c r="C8" s="2"/>
      <c r="D8" s="2"/>
      <c r="E8" s="3"/>
    </row>
    <row r="9" spans="1:5" ht="20.25" x14ac:dyDescent="0.3">
      <c r="A9" s="8"/>
      <c r="B9" s="78" t="s">
        <v>3</v>
      </c>
      <c r="C9" s="2"/>
      <c r="D9" s="2"/>
      <c r="E9" s="3"/>
    </row>
    <row r="10" spans="1:5" ht="20.25" x14ac:dyDescent="0.3">
      <c r="A10" s="8"/>
      <c r="B10" s="78" t="s">
        <v>93</v>
      </c>
      <c r="C10" s="4"/>
      <c r="D10" s="4">
        <f>SUM(D11+D234)</f>
        <v>31547000</v>
      </c>
      <c r="E10" s="5" t="s">
        <v>218</v>
      </c>
    </row>
    <row r="11" spans="1:5" ht="20.25" x14ac:dyDescent="0.3">
      <c r="A11" s="8"/>
      <c r="B11" s="79" t="s">
        <v>7</v>
      </c>
      <c r="C11" s="25"/>
      <c r="D11" s="25">
        <f>SUM(D14,D31,D193)</f>
        <v>31547000</v>
      </c>
      <c r="E11" s="47" t="s">
        <v>92</v>
      </c>
    </row>
    <row r="12" spans="1:5" ht="20.25" x14ac:dyDescent="0.3">
      <c r="A12" s="8"/>
      <c r="B12" s="95"/>
      <c r="C12" s="96"/>
      <c r="D12" s="64">
        <v>1000000</v>
      </c>
      <c r="E12" s="36" t="s">
        <v>188</v>
      </c>
    </row>
    <row r="13" spans="1:5" x14ac:dyDescent="0.3">
      <c r="A13" s="8"/>
      <c r="B13" s="80" t="s">
        <v>8</v>
      </c>
      <c r="C13" s="28"/>
      <c r="D13" s="28"/>
      <c r="E13" s="29"/>
    </row>
    <row r="14" spans="1:5" x14ac:dyDescent="0.3">
      <c r="A14" s="8"/>
      <c r="B14" s="81" t="s">
        <v>9</v>
      </c>
      <c r="C14" s="26"/>
      <c r="D14" s="26">
        <f>SUM(D15:D30)</f>
        <v>0</v>
      </c>
      <c r="E14" s="27"/>
    </row>
    <row r="15" spans="1:5" x14ac:dyDescent="0.3">
      <c r="A15" s="8"/>
      <c r="B15" s="82" t="s">
        <v>74</v>
      </c>
      <c r="C15" s="17"/>
      <c r="D15" s="17"/>
      <c r="E15" s="18"/>
    </row>
    <row r="16" spans="1:5" x14ac:dyDescent="0.3">
      <c r="A16" s="8"/>
      <c r="B16" s="82"/>
      <c r="C16" s="17"/>
      <c r="D16" s="17"/>
      <c r="E16" s="18"/>
    </row>
    <row r="17" spans="1:5" x14ac:dyDescent="0.3">
      <c r="A17" s="8"/>
      <c r="B17" s="82" t="s">
        <v>19</v>
      </c>
      <c r="C17" s="17"/>
      <c r="D17" s="17"/>
      <c r="E17" s="39" t="s">
        <v>95</v>
      </c>
    </row>
    <row r="18" spans="1:5" x14ac:dyDescent="0.3">
      <c r="A18" s="8"/>
      <c r="B18" s="82"/>
      <c r="C18" s="17"/>
      <c r="D18" s="17"/>
      <c r="E18" s="39" t="s">
        <v>96</v>
      </c>
    </row>
    <row r="19" spans="1:5" hidden="1" x14ac:dyDescent="0.3">
      <c r="A19" s="8"/>
      <c r="B19" s="82" t="s">
        <v>33</v>
      </c>
      <c r="C19" s="17"/>
      <c r="D19" s="17"/>
      <c r="E19" s="18"/>
    </row>
    <row r="20" spans="1:5" hidden="1" x14ac:dyDescent="0.3">
      <c r="A20" s="8"/>
      <c r="B20" s="82"/>
      <c r="C20" s="17"/>
      <c r="D20" s="17"/>
      <c r="E20" s="18"/>
    </row>
    <row r="21" spans="1:5" hidden="1" x14ac:dyDescent="0.3">
      <c r="A21" s="8"/>
      <c r="B21" s="82" t="s">
        <v>41</v>
      </c>
      <c r="C21" s="17"/>
      <c r="D21" s="17"/>
      <c r="E21" s="18"/>
    </row>
    <row r="22" spans="1:5" hidden="1" x14ac:dyDescent="0.3">
      <c r="A22" s="8"/>
      <c r="B22" s="82"/>
      <c r="C22" s="17"/>
      <c r="D22" s="17"/>
      <c r="E22" s="18"/>
    </row>
    <row r="23" spans="1:5" hidden="1" x14ac:dyDescent="0.3">
      <c r="A23" s="8"/>
      <c r="B23" s="82" t="s">
        <v>48</v>
      </c>
      <c r="C23" s="17"/>
      <c r="D23" s="17"/>
      <c r="E23" s="18"/>
    </row>
    <row r="24" spans="1:5" hidden="1" x14ac:dyDescent="0.3">
      <c r="A24" s="8"/>
      <c r="B24" s="82"/>
      <c r="C24" s="17"/>
      <c r="D24" s="17"/>
      <c r="E24" s="18"/>
    </row>
    <row r="25" spans="1:5" hidden="1" x14ac:dyDescent="0.3">
      <c r="A25" s="8"/>
      <c r="B25" s="82" t="s">
        <v>55</v>
      </c>
      <c r="C25" s="17"/>
      <c r="D25" s="17"/>
      <c r="E25" s="18"/>
    </row>
    <row r="26" spans="1:5" hidden="1" x14ac:dyDescent="0.3">
      <c r="A26" s="8"/>
      <c r="B26" s="82"/>
      <c r="C26" s="17"/>
      <c r="D26" s="17"/>
      <c r="E26" s="18"/>
    </row>
    <row r="27" spans="1:5" hidden="1" x14ac:dyDescent="0.3">
      <c r="A27" s="8"/>
      <c r="B27" s="82" t="s">
        <v>60</v>
      </c>
      <c r="C27" s="17"/>
      <c r="D27" s="17"/>
      <c r="E27" s="9"/>
    </row>
    <row r="28" spans="1:5" hidden="1" x14ac:dyDescent="0.3">
      <c r="A28" s="8"/>
      <c r="B28" s="82"/>
      <c r="C28" s="17"/>
      <c r="D28" s="17"/>
      <c r="E28" s="9"/>
    </row>
    <row r="29" spans="1:5" hidden="1" x14ac:dyDescent="0.3">
      <c r="A29" s="8"/>
      <c r="B29" s="82" t="s">
        <v>64</v>
      </c>
      <c r="C29" s="17"/>
      <c r="D29" s="17"/>
      <c r="E29" s="18"/>
    </row>
    <row r="30" spans="1:5" hidden="1" x14ac:dyDescent="0.3">
      <c r="A30" s="8"/>
      <c r="B30" s="82"/>
      <c r="C30" s="17"/>
      <c r="D30" s="17"/>
      <c r="E30" s="18"/>
    </row>
    <row r="31" spans="1:5" x14ac:dyDescent="0.3">
      <c r="A31" s="8"/>
      <c r="B31" s="81" t="s">
        <v>20</v>
      </c>
      <c r="C31" s="26"/>
      <c r="D31" s="26">
        <f>SUM(D32:D192)</f>
        <v>31547000</v>
      </c>
      <c r="E31" s="27"/>
    </row>
    <row r="32" spans="1:5" x14ac:dyDescent="0.3">
      <c r="A32" s="8"/>
      <c r="B32" s="82" t="s">
        <v>10</v>
      </c>
      <c r="C32" s="17"/>
      <c r="D32" s="63"/>
      <c r="E32" s="37" t="s">
        <v>100</v>
      </c>
    </row>
    <row r="33" spans="1:5" x14ac:dyDescent="0.3">
      <c r="A33" s="8"/>
      <c r="B33" s="82"/>
      <c r="C33" s="17"/>
      <c r="D33" s="63"/>
      <c r="E33" s="37" t="s">
        <v>101</v>
      </c>
    </row>
    <row r="34" spans="1:5" ht="18.75" hidden="1" customHeight="1" x14ac:dyDescent="0.3">
      <c r="A34" s="8"/>
      <c r="B34" s="82" t="s">
        <v>21</v>
      </c>
      <c r="C34" s="17"/>
      <c r="D34" s="63"/>
      <c r="E34" s="18"/>
    </row>
    <row r="35" spans="1:5" ht="18.75" hidden="1" customHeight="1" x14ac:dyDescent="0.3">
      <c r="A35" s="8"/>
      <c r="B35" s="82"/>
      <c r="C35" s="17"/>
      <c r="D35" s="63"/>
      <c r="E35" s="18"/>
    </row>
    <row r="36" spans="1:5" ht="18.75" hidden="1" customHeight="1" x14ac:dyDescent="0.3">
      <c r="A36" s="8"/>
      <c r="B36" s="82" t="s">
        <v>34</v>
      </c>
      <c r="C36" s="17"/>
      <c r="D36" s="63"/>
      <c r="E36" s="18"/>
    </row>
    <row r="37" spans="1:5" ht="18.75" hidden="1" customHeight="1" x14ac:dyDescent="0.3">
      <c r="A37" s="8"/>
      <c r="B37" s="82"/>
      <c r="C37" s="17"/>
      <c r="D37" s="63"/>
      <c r="E37" s="18"/>
    </row>
    <row r="38" spans="1:5" ht="18.75" hidden="1" customHeight="1" x14ac:dyDescent="0.3">
      <c r="A38" s="8"/>
      <c r="B38" s="82" t="s">
        <v>42</v>
      </c>
      <c r="C38" s="17"/>
      <c r="D38" s="63"/>
      <c r="E38" s="18"/>
    </row>
    <row r="39" spans="1:5" ht="18.75" hidden="1" customHeight="1" x14ac:dyDescent="0.3">
      <c r="A39" s="8"/>
      <c r="B39" s="82"/>
      <c r="C39" s="17"/>
      <c r="D39" s="63"/>
      <c r="E39" s="20"/>
    </row>
    <row r="40" spans="1:5" ht="18.75" customHeight="1" x14ac:dyDescent="0.3">
      <c r="A40" s="8"/>
      <c r="B40" s="82" t="s">
        <v>49</v>
      </c>
      <c r="C40" s="17"/>
      <c r="D40" s="63"/>
      <c r="E40" s="36"/>
    </row>
    <row r="41" spans="1:5" ht="18.75" customHeight="1" x14ac:dyDescent="0.3">
      <c r="A41" s="8"/>
      <c r="B41" s="82"/>
      <c r="C41" s="17"/>
      <c r="D41" s="63"/>
      <c r="E41" s="39"/>
    </row>
    <row r="42" spans="1:5" ht="18.75" customHeight="1" x14ac:dyDescent="0.3">
      <c r="A42" s="8"/>
      <c r="B42" s="82" t="s">
        <v>56</v>
      </c>
      <c r="C42" s="17"/>
    </row>
    <row r="43" spans="1:5" ht="57" customHeight="1" x14ac:dyDescent="0.3">
      <c r="A43" s="8"/>
      <c r="B43" s="82"/>
      <c r="C43" s="17"/>
      <c r="D43" s="63"/>
      <c r="E43" s="37" t="s">
        <v>104</v>
      </c>
    </row>
    <row r="44" spans="1:5" ht="18.75" customHeight="1" x14ac:dyDescent="0.3">
      <c r="A44" s="8"/>
      <c r="B44" s="82"/>
      <c r="C44" s="17"/>
      <c r="D44" s="63"/>
    </row>
    <row r="45" spans="1:5" ht="18.75" customHeight="1" x14ac:dyDescent="0.3">
      <c r="A45" s="8"/>
      <c r="B45" s="82"/>
      <c r="C45" s="17"/>
      <c r="D45" s="63"/>
    </row>
    <row r="46" spans="1:5" ht="18.75" customHeight="1" x14ac:dyDescent="0.3">
      <c r="A46" s="8"/>
      <c r="B46" s="82"/>
      <c r="C46" s="17"/>
      <c r="D46" s="63"/>
    </row>
    <row r="47" spans="1:5" ht="18.75" customHeight="1" x14ac:dyDescent="0.3">
      <c r="A47" s="8"/>
      <c r="B47" s="82"/>
      <c r="C47" s="17"/>
      <c r="D47" s="63"/>
    </row>
    <row r="48" spans="1:5" ht="18.75" customHeight="1" x14ac:dyDescent="0.3">
      <c r="A48" s="8"/>
      <c r="B48" s="82"/>
      <c r="C48" s="17"/>
      <c r="D48" s="63"/>
    </row>
    <row r="49" spans="1:5" ht="18.75" customHeight="1" x14ac:dyDescent="0.3">
      <c r="A49" s="8"/>
      <c r="B49" s="82"/>
      <c r="C49" s="17"/>
      <c r="D49" s="63"/>
    </row>
    <row r="50" spans="1:5" ht="18.75" customHeight="1" x14ac:dyDescent="0.3">
      <c r="A50" s="8"/>
      <c r="B50" s="82"/>
      <c r="C50" s="17"/>
      <c r="D50" s="63"/>
      <c r="E50" s="39" t="s">
        <v>102</v>
      </c>
    </row>
    <row r="51" spans="1:5" ht="18.75" customHeight="1" x14ac:dyDescent="0.3">
      <c r="A51" s="8"/>
      <c r="B51" s="82"/>
      <c r="C51" s="17"/>
      <c r="D51" s="63"/>
      <c r="E51" s="52" t="s">
        <v>107</v>
      </c>
    </row>
    <row r="52" spans="1:5" ht="18.75" customHeight="1" x14ac:dyDescent="0.3">
      <c r="A52" s="8"/>
      <c r="B52" s="82"/>
      <c r="C52" s="17"/>
      <c r="D52" s="63"/>
    </row>
    <row r="53" spans="1:5" ht="18.75" customHeight="1" x14ac:dyDescent="0.3">
      <c r="A53" s="8"/>
      <c r="B53" s="82"/>
      <c r="C53" s="17"/>
      <c r="D53" s="63"/>
      <c r="E53" s="52" t="s">
        <v>109</v>
      </c>
    </row>
    <row r="54" spans="1:5" ht="18.75" customHeight="1" x14ac:dyDescent="0.3">
      <c r="A54" s="8"/>
      <c r="B54" s="82"/>
      <c r="C54" s="17"/>
      <c r="D54" s="63"/>
      <c r="E54" s="52" t="s">
        <v>103</v>
      </c>
    </row>
    <row r="55" spans="1:5" ht="18.75" customHeight="1" x14ac:dyDescent="0.3">
      <c r="A55" s="8"/>
      <c r="B55" s="82"/>
      <c r="C55" s="17"/>
      <c r="D55" s="63"/>
    </row>
    <row r="56" spans="1:5" ht="18.75" customHeight="1" x14ac:dyDescent="0.3">
      <c r="A56" s="8"/>
      <c r="B56" s="82"/>
      <c r="C56" s="17"/>
      <c r="D56" s="63"/>
    </row>
    <row r="57" spans="1:5" ht="18.75" customHeight="1" x14ac:dyDescent="0.3">
      <c r="A57" s="8"/>
      <c r="B57" s="82"/>
      <c r="C57" s="17"/>
      <c r="D57" s="64">
        <v>600000</v>
      </c>
      <c r="E57" s="38" t="s">
        <v>189</v>
      </c>
    </row>
    <row r="58" spans="1:5" ht="18.75" customHeight="1" x14ac:dyDescent="0.3">
      <c r="A58" s="8"/>
      <c r="B58" s="82"/>
      <c r="C58" s="17"/>
      <c r="D58" s="63"/>
      <c r="E58" s="6" t="s">
        <v>112</v>
      </c>
    </row>
    <row r="59" spans="1:5" ht="18.75" customHeight="1" x14ac:dyDescent="0.3">
      <c r="A59" s="8"/>
      <c r="B59" s="82"/>
      <c r="C59" s="17"/>
      <c r="D59" s="64">
        <v>484000</v>
      </c>
      <c r="E59" s="38" t="s">
        <v>190</v>
      </c>
    </row>
    <row r="60" spans="1:5" ht="18.75" customHeight="1" x14ac:dyDescent="0.3">
      <c r="A60" s="8"/>
      <c r="B60" s="82"/>
      <c r="C60" s="17"/>
      <c r="D60" s="64">
        <v>2525000</v>
      </c>
      <c r="E60" s="38" t="s">
        <v>191</v>
      </c>
    </row>
    <row r="61" spans="1:5" ht="18.75" customHeight="1" x14ac:dyDescent="0.3">
      <c r="A61" s="8"/>
      <c r="B61" s="82"/>
      <c r="C61" s="17"/>
      <c r="D61" s="63"/>
      <c r="E61" s="41" t="s">
        <v>76</v>
      </c>
    </row>
    <row r="62" spans="1:5" ht="18.75" customHeight="1" x14ac:dyDescent="0.3">
      <c r="A62" s="8"/>
      <c r="B62" s="82"/>
      <c r="C62" s="17"/>
      <c r="D62" s="63"/>
      <c r="E62" s="41" t="s">
        <v>80</v>
      </c>
    </row>
    <row r="63" spans="1:5" ht="18.75" customHeight="1" x14ac:dyDescent="0.3">
      <c r="A63" s="8"/>
      <c r="B63" s="82"/>
      <c r="C63" s="17"/>
      <c r="D63" s="63"/>
      <c r="E63" s="41" t="s">
        <v>123</v>
      </c>
    </row>
    <row r="64" spans="1:5" ht="18.75" customHeight="1" x14ac:dyDescent="0.3">
      <c r="A64" s="8"/>
      <c r="B64" s="82"/>
      <c r="C64" s="17"/>
      <c r="D64" s="63"/>
      <c r="E64" s="41" t="s">
        <v>78</v>
      </c>
    </row>
    <row r="65" spans="1:5" ht="18.75" customHeight="1" x14ac:dyDescent="0.3">
      <c r="A65" s="8"/>
      <c r="B65" s="82"/>
      <c r="C65" s="17"/>
      <c r="D65" s="63"/>
      <c r="E65" s="41" t="s">
        <v>82</v>
      </c>
    </row>
    <row r="66" spans="1:5" ht="18.75" customHeight="1" x14ac:dyDescent="0.3">
      <c r="A66" s="8"/>
      <c r="B66" s="82"/>
      <c r="C66" s="17"/>
      <c r="D66" s="63"/>
      <c r="E66" s="41" t="s">
        <v>83</v>
      </c>
    </row>
    <row r="67" spans="1:5" ht="18.75" customHeight="1" x14ac:dyDescent="0.3">
      <c r="A67" s="8"/>
      <c r="B67" s="82"/>
      <c r="C67" s="17"/>
      <c r="D67" s="63"/>
      <c r="E67" s="41" t="s">
        <v>79</v>
      </c>
    </row>
    <row r="68" spans="1:5" ht="18.75" customHeight="1" x14ac:dyDescent="0.3">
      <c r="A68" s="8"/>
      <c r="B68" s="82"/>
      <c r="C68" s="17"/>
      <c r="D68" s="63"/>
      <c r="E68" s="41" t="s">
        <v>81</v>
      </c>
    </row>
    <row r="69" spans="1:5" ht="18.75" customHeight="1" x14ac:dyDescent="0.3">
      <c r="A69" s="8"/>
      <c r="B69" s="82"/>
      <c r="C69" s="17"/>
      <c r="D69" s="63"/>
      <c r="E69" s="37" t="s">
        <v>84</v>
      </c>
    </row>
    <row r="70" spans="1:5" ht="18.75" customHeight="1" x14ac:dyDescent="0.3">
      <c r="A70" s="8"/>
      <c r="B70" s="82"/>
      <c r="C70" s="17"/>
      <c r="D70" s="63"/>
      <c r="E70" s="37" t="s">
        <v>85</v>
      </c>
    </row>
    <row r="71" spans="1:5" ht="18.75" customHeight="1" x14ac:dyDescent="0.3">
      <c r="A71" s="8"/>
      <c r="B71" s="82"/>
      <c r="C71" s="17"/>
      <c r="D71" s="63"/>
      <c r="E71" s="56" t="s">
        <v>124</v>
      </c>
    </row>
    <row r="72" spans="1:5" ht="18.75" customHeight="1" x14ac:dyDescent="0.3">
      <c r="A72" s="8"/>
      <c r="B72" s="82"/>
      <c r="C72" s="17"/>
      <c r="D72" s="63"/>
      <c r="E72" s="23" t="s">
        <v>125</v>
      </c>
    </row>
    <row r="73" spans="1:5" ht="18.75" customHeight="1" x14ac:dyDescent="0.3">
      <c r="A73" s="8"/>
      <c r="B73" s="82"/>
      <c r="C73" s="17"/>
      <c r="D73" s="64">
        <v>5000000</v>
      </c>
      <c r="E73" s="57" t="s">
        <v>192</v>
      </c>
    </row>
    <row r="74" spans="1:5" ht="18.75" customHeight="1" x14ac:dyDescent="0.3">
      <c r="A74" s="8"/>
      <c r="B74" s="82"/>
      <c r="C74" s="17"/>
      <c r="D74" s="63"/>
      <c r="E74" s="41" t="s">
        <v>76</v>
      </c>
    </row>
    <row r="75" spans="1:5" ht="18.75" customHeight="1" x14ac:dyDescent="0.3">
      <c r="A75" s="8"/>
      <c r="B75" s="82"/>
      <c r="C75" s="17"/>
      <c r="D75" s="63"/>
      <c r="E75" s="41" t="s">
        <v>80</v>
      </c>
    </row>
    <row r="76" spans="1:5" ht="18.75" customHeight="1" x14ac:dyDescent="0.3">
      <c r="A76" s="8"/>
      <c r="B76" s="82"/>
      <c r="C76" s="17"/>
      <c r="D76" s="64"/>
      <c r="E76" s="56" t="s">
        <v>127</v>
      </c>
    </row>
    <row r="77" spans="1:5" ht="18.75" customHeight="1" x14ac:dyDescent="0.3">
      <c r="A77" s="8"/>
      <c r="B77" s="82"/>
      <c r="C77" s="17"/>
      <c r="D77" s="63"/>
      <c r="E77" s="56" t="s">
        <v>128</v>
      </c>
    </row>
    <row r="78" spans="1:5" ht="18.75" customHeight="1" x14ac:dyDescent="0.3">
      <c r="A78" s="8"/>
      <c r="B78" s="82"/>
      <c r="C78" s="17"/>
      <c r="D78" s="63"/>
      <c r="E78" s="56" t="s">
        <v>129</v>
      </c>
    </row>
    <row r="79" spans="1:5" ht="18.75" customHeight="1" x14ac:dyDescent="0.3">
      <c r="A79" s="8"/>
      <c r="B79" s="82"/>
      <c r="C79" s="17"/>
      <c r="D79" s="63"/>
      <c r="E79" s="56" t="s">
        <v>130</v>
      </c>
    </row>
    <row r="80" spans="1:5" ht="18.75" customHeight="1" x14ac:dyDescent="0.3">
      <c r="A80" s="8"/>
      <c r="B80" s="82"/>
      <c r="C80" s="17"/>
      <c r="D80" s="63"/>
      <c r="E80" s="56" t="s">
        <v>131</v>
      </c>
    </row>
    <row r="81" spans="1:5" ht="18.75" customHeight="1" x14ac:dyDescent="0.3">
      <c r="A81" s="8"/>
      <c r="B81" s="82"/>
      <c r="C81" s="17"/>
      <c r="D81" s="63"/>
      <c r="E81" s="56" t="s">
        <v>124</v>
      </c>
    </row>
    <row r="82" spans="1:5" ht="18.75" customHeight="1" x14ac:dyDescent="0.3">
      <c r="A82" s="8"/>
      <c r="B82" s="82"/>
      <c r="C82" s="17"/>
      <c r="D82" s="63"/>
      <c r="E82" s="56" t="s">
        <v>77</v>
      </c>
    </row>
    <row r="83" spans="1:5" ht="18.75" customHeight="1" x14ac:dyDescent="0.3">
      <c r="A83" s="8"/>
      <c r="B83" s="82"/>
      <c r="C83" s="17"/>
      <c r="D83" s="65">
        <v>1862000</v>
      </c>
      <c r="E83" s="57" t="s">
        <v>193</v>
      </c>
    </row>
    <row r="84" spans="1:5" ht="39.75" customHeight="1" x14ac:dyDescent="0.3">
      <c r="A84" s="8"/>
      <c r="B84" s="82"/>
      <c r="C84" s="17"/>
      <c r="D84" s="66"/>
      <c r="E84" s="37" t="s">
        <v>144</v>
      </c>
    </row>
    <row r="85" spans="1:5" ht="18.75" customHeight="1" x14ac:dyDescent="0.3">
      <c r="A85" s="8"/>
      <c r="B85" s="82"/>
      <c r="C85" s="17"/>
      <c r="D85" s="66"/>
      <c r="E85" s="37" t="s">
        <v>145</v>
      </c>
    </row>
    <row r="86" spans="1:5" ht="18.75" customHeight="1" x14ac:dyDescent="0.3">
      <c r="A86" s="8"/>
      <c r="B86" s="82"/>
      <c r="C86" s="17"/>
      <c r="D86" s="66"/>
      <c r="E86" s="37" t="s">
        <v>146</v>
      </c>
    </row>
    <row r="87" spans="1:5" ht="18.75" customHeight="1" x14ac:dyDescent="0.3">
      <c r="A87" s="8"/>
      <c r="B87" s="82"/>
      <c r="C87" s="17"/>
      <c r="D87" s="63"/>
      <c r="E87" s="37" t="s">
        <v>147</v>
      </c>
    </row>
    <row r="88" spans="1:5" ht="18.75" customHeight="1" x14ac:dyDescent="0.3">
      <c r="A88" s="8"/>
      <c r="B88" s="82"/>
      <c r="C88" s="17"/>
      <c r="D88" s="63"/>
      <c r="E88" s="37" t="s">
        <v>148</v>
      </c>
    </row>
    <row r="89" spans="1:5" ht="39.75" customHeight="1" x14ac:dyDescent="0.3">
      <c r="A89" s="8"/>
      <c r="B89" s="82"/>
      <c r="C89" s="17"/>
      <c r="D89" s="63"/>
      <c r="E89" s="37" t="s">
        <v>149</v>
      </c>
    </row>
    <row r="90" spans="1:5" ht="39" customHeight="1" x14ac:dyDescent="0.3">
      <c r="A90" s="8"/>
      <c r="B90" s="82"/>
      <c r="C90" s="17"/>
      <c r="D90" s="63"/>
      <c r="E90" s="37" t="s">
        <v>150</v>
      </c>
    </row>
    <row r="91" spans="1:5" ht="36" customHeight="1" x14ac:dyDescent="0.3">
      <c r="A91" s="8"/>
      <c r="B91" s="82"/>
      <c r="C91" s="17"/>
      <c r="D91" s="63"/>
      <c r="E91" s="37" t="s">
        <v>151</v>
      </c>
    </row>
    <row r="92" spans="1:5" ht="18" customHeight="1" x14ac:dyDescent="0.3">
      <c r="A92" s="8"/>
      <c r="B92" s="82"/>
      <c r="C92" s="17"/>
      <c r="D92" s="63"/>
      <c r="E92" s="37" t="s">
        <v>152</v>
      </c>
    </row>
    <row r="93" spans="1:5" ht="18.75" customHeight="1" x14ac:dyDescent="0.3">
      <c r="A93" s="8"/>
      <c r="B93" s="82"/>
      <c r="C93" s="17"/>
      <c r="D93" s="63"/>
      <c r="E93" s="37" t="s">
        <v>153</v>
      </c>
    </row>
    <row r="94" spans="1:5" ht="37.5" customHeight="1" x14ac:dyDescent="0.3">
      <c r="A94" s="8"/>
      <c r="B94" s="82"/>
      <c r="C94" s="17"/>
      <c r="D94" s="63"/>
      <c r="E94" s="37" t="s">
        <v>154</v>
      </c>
    </row>
    <row r="95" spans="1:5" ht="39.75" customHeight="1" x14ac:dyDescent="0.3">
      <c r="A95" s="8"/>
      <c r="B95" s="82"/>
      <c r="C95" s="17"/>
      <c r="D95" s="63"/>
      <c r="E95" s="37" t="s">
        <v>126</v>
      </c>
    </row>
    <row r="96" spans="1:5" ht="18.75" customHeight="1" x14ac:dyDescent="0.3">
      <c r="A96" s="8"/>
      <c r="B96" s="82"/>
      <c r="C96" s="17"/>
      <c r="D96" s="63"/>
      <c r="E96" s="41" t="s">
        <v>155</v>
      </c>
    </row>
    <row r="97" spans="1:5" ht="22.5" customHeight="1" x14ac:dyDescent="0.3">
      <c r="A97" s="8"/>
      <c r="B97" s="82"/>
      <c r="C97" s="17"/>
      <c r="D97" s="64">
        <v>4100000</v>
      </c>
      <c r="E97" s="58" t="s">
        <v>194</v>
      </c>
    </row>
    <row r="98" spans="1:5" ht="18.75" customHeight="1" x14ac:dyDescent="0.3">
      <c r="A98" s="8"/>
      <c r="B98" s="82"/>
      <c r="C98" s="17"/>
      <c r="D98" s="63"/>
      <c r="E98" s="59" t="s">
        <v>156</v>
      </c>
    </row>
    <row r="99" spans="1:5" ht="18.75" customHeight="1" x14ac:dyDescent="0.3">
      <c r="A99" s="8"/>
      <c r="B99" s="82"/>
      <c r="C99" s="17"/>
      <c r="D99" s="63"/>
      <c r="E99" s="59" t="s">
        <v>157</v>
      </c>
    </row>
    <row r="100" spans="1:5" ht="18.75" customHeight="1" x14ac:dyDescent="0.3">
      <c r="A100" s="8"/>
      <c r="B100" s="82"/>
      <c r="C100" s="17"/>
      <c r="D100" s="63"/>
      <c r="E100" s="59" t="s">
        <v>158</v>
      </c>
    </row>
    <row r="101" spans="1:5" ht="18.75" customHeight="1" x14ac:dyDescent="0.3">
      <c r="A101" s="8"/>
      <c r="B101" s="82"/>
      <c r="C101" s="17"/>
      <c r="D101" s="63"/>
      <c r="E101" s="59" t="s">
        <v>159</v>
      </c>
    </row>
    <row r="102" spans="1:5" ht="18.75" customHeight="1" x14ac:dyDescent="0.3">
      <c r="A102" s="8"/>
      <c r="B102" s="82"/>
      <c r="C102" s="17"/>
      <c r="D102" s="64"/>
      <c r="E102" s="59" t="s">
        <v>160</v>
      </c>
    </row>
    <row r="103" spans="1:5" ht="18.75" customHeight="1" x14ac:dyDescent="0.3">
      <c r="A103" s="8"/>
      <c r="B103" s="82"/>
      <c r="C103" s="17"/>
      <c r="D103" s="63"/>
      <c r="E103" s="59" t="s">
        <v>161</v>
      </c>
    </row>
    <row r="104" spans="1:5" ht="18.75" customHeight="1" x14ac:dyDescent="0.3">
      <c r="A104" s="8"/>
      <c r="B104" s="82"/>
      <c r="C104" s="17"/>
      <c r="D104" s="63"/>
      <c r="E104" s="59" t="s">
        <v>162</v>
      </c>
    </row>
    <row r="105" spans="1:5" ht="18.75" customHeight="1" x14ac:dyDescent="0.3">
      <c r="A105" s="8"/>
      <c r="B105" s="82"/>
      <c r="C105" s="17"/>
      <c r="D105" s="63"/>
      <c r="E105" s="59" t="s">
        <v>97</v>
      </c>
    </row>
    <row r="106" spans="1:5" ht="18.75" customHeight="1" x14ac:dyDescent="0.3">
      <c r="A106" s="8"/>
      <c r="B106" s="82"/>
      <c r="C106" s="17"/>
      <c r="D106" s="63"/>
      <c r="E106" s="59" t="s">
        <v>98</v>
      </c>
    </row>
    <row r="107" spans="1:5" ht="18.75" customHeight="1" x14ac:dyDescent="0.3">
      <c r="A107" s="8"/>
      <c r="B107" s="82"/>
      <c r="C107" s="17"/>
      <c r="D107" s="63"/>
      <c r="E107" s="59" t="s">
        <v>99</v>
      </c>
    </row>
    <row r="108" spans="1:5" ht="18.75" customHeight="1" x14ac:dyDescent="0.3">
      <c r="A108" s="8"/>
      <c r="B108" s="82"/>
      <c r="C108" s="17"/>
      <c r="D108" s="17">
        <v>340000</v>
      </c>
      <c r="E108" s="59" t="s">
        <v>163</v>
      </c>
    </row>
    <row r="109" spans="1:5" ht="18.75" customHeight="1" x14ac:dyDescent="0.3">
      <c r="A109" s="8"/>
      <c r="B109" s="82"/>
      <c r="C109" s="17"/>
      <c r="D109" s="63"/>
      <c r="E109" s="59" t="s">
        <v>164</v>
      </c>
    </row>
    <row r="110" spans="1:5" ht="18.75" customHeight="1" x14ac:dyDescent="0.3">
      <c r="A110" s="8"/>
      <c r="B110" s="82"/>
      <c r="C110" s="17"/>
      <c r="D110" s="63"/>
      <c r="E110" s="59" t="s">
        <v>165</v>
      </c>
    </row>
    <row r="111" spans="1:5" ht="18.75" customHeight="1" x14ac:dyDescent="0.3">
      <c r="A111" s="8"/>
      <c r="B111" s="82"/>
      <c r="C111" s="17"/>
      <c r="D111" s="63"/>
      <c r="E111" s="59" t="s">
        <v>166</v>
      </c>
    </row>
    <row r="112" spans="1:5" ht="18.75" customHeight="1" x14ac:dyDescent="0.3">
      <c r="A112" s="8"/>
      <c r="B112" s="82"/>
      <c r="C112" s="17"/>
      <c r="D112" s="63"/>
      <c r="E112" s="59" t="s">
        <v>167</v>
      </c>
    </row>
    <row r="113" spans="1:5" ht="18.75" customHeight="1" x14ac:dyDescent="0.3">
      <c r="A113" s="8"/>
      <c r="B113" s="82"/>
      <c r="C113" s="17"/>
      <c r="D113" s="63"/>
      <c r="E113" s="59" t="s">
        <v>168</v>
      </c>
    </row>
    <row r="114" spans="1:5" ht="18.75" customHeight="1" x14ac:dyDescent="0.3">
      <c r="A114" s="8"/>
      <c r="B114" s="82"/>
      <c r="C114" s="17"/>
      <c r="D114" s="63"/>
      <c r="E114" s="59" t="s">
        <v>169</v>
      </c>
    </row>
    <row r="115" spans="1:5" ht="18.75" customHeight="1" x14ac:dyDescent="0.3">
      <c r="A115" s="8"/>
      <c r="B115" s="82"/>
      <c r="C115" s="17"/>
      <c r="D115" s="63"/>
      <c r="E115" s="59" t="s">
        <v>170</v>
      </c>
    </row>
    <row r="116" spans="1:5" ht="18.75" customHeight="1" x14ac:dyDescent="0.3">
      <c r="A116" s="8"/>
      <c r="B116" s="82"/>
      <c r="C116" s="17"/>
      <c r="D116" s="17">
        <v>10000</v>
      </c>
      <c r="E116" s="59" t="s">
        <v>171</v>
      </c>
    </row>
    <row r="117" spans="1:5" ht="18.75" customHeight="1" x14ac:dyDescent="0.3">
      <c r="A117" s="8"/>
      <c r="B117" s="82"/>
      <c r="C117" s="17"/>
      <c r="D117" s="63"/>
      <c r="E117" s="59" t="s">
        <v>172</v>
      </c>
    </row>
    <row r="118" spans="1:5" ht="18.75" customHeight="1" x14ac:dyDescent="0.3">
      <c r="A118" s="8"/>
      <c r="B118" s="82"/>
      <c r="C118" s="17"/>
      <c r="D118" s="63"/>
      <c r="E118" s="59" t="s">
        <v>173</v>
      </c>
    </row>
    <row r="119" spans="1:5" ht="18.75" customHeight="1" x14ac:dyDescent="0.3">
      <c r="A119" s="8"/>
      <c r="B119" s="82"/>
      <c r="C119" s="17"/>
      <c r="D119" s="63"/>
      <c r="E119" s="59" t="s">
        <v>174</v>
      </c>
    </row>
    <row r="120" spans="1:5" ht="18.75" customHeight="1" x14ac:dyDescent="0.3">
      <c r="A120" s="8"/>
      <c r="B120" s="82"/>
      <c r="C120" s="17"/>
      <c r="D120" s="64">
        <v>2500000</v>
      </c>
      <c r="E120" s="69" t="s">
        <v>201</v>
      </c>
    </row>
    <row r="121" spans="1:5" ht="18.75" customHeight="1" x14ac:dyDescent="0.3">
      <c r="A121" s="8"/>
      <c r="B121" s="82"/>
      <c r="C121" s="17"/>
      <c r="D121" s="63"/>
      <c r="E121" s="70" t="s">
        <v>195</v>
      </c>
    </row>
    <row r="122" spans="1:5" ht="18.75" customHeight="1" x14ac:dyDescent="0.3">
      <c r="A122" s="8"/>
      <c r="B122" s="82"/>
      <c r="C122" s="17"/>
      <c r="D122" s="63"/>
      <c r="E122" s="71" t="s">
        <v>196</v>
      </c>
    </row>
    <row r="123" spans="1:5" ht="18.75" customHeight="1" x14ac:dyDescent="0.3">
      <c r="A123" s="8"/>
      <c r="B123" s="82"/>
      <c r="C123" s="17"/>
      <c r="D123" s="63"/>
      <c r="E123" s="71" t="s">
        <v>197</v>
      </c>
    </row>
    <row r="124" spans="1:5" ht="18.75" customHeight="1" x14ac:dyDescent="0.3">
      <c r="A124" s="8"/>
      <c r="B124" s="82"/>
      <c r="C124" s="17"/>
      <c r="D124" s="63"/>
      <c r="E124" s="71" t="s">
        <v>198</v>
      </c>
    </row>
    <row r="125" spans="1:5" ht="18.75" customHeight="1" x14ac:dyDescent="0.3">
      <c r="A125" s="8"/>
      <c r="B125" s="82"/>
      <c r="C125" s="17"/>
      <c r="D125" s="63"/>
      <c r="E125" s="71" t="s">
        <v>199</v>
      </c>
    </row>
    <row r="126" spans="1:5" ht="18.75" customHeight="1" x14ac:dyDescent="0.3">
      <c r="A126" s="8"/>
      <c r="B126" s="82"/>
      <c r="C126" s="17"/>
      <c r="D126" s="63"/>
      <c r="E126" s="71" t="s">
        <v>200</v>
      </c>
    </row>
    <row r="127" spans="1:5" ht="22.5" customHeight="1" x14ac:dyDescent="0.3">
      <c r="A127" s="8"/>
      <c r="B127" s="82"/>
      <c r="C127" s="17"/>
      <c r="D127" s="64">
        <v>2250000</v>
      </c>
      <c r="E127" s="57" t="s">
        <v>217</v>
      </c>
    </row>
    <row r="128" spans="1:5" ht="18.75" customHeight="1" x14ac:dyDescent="0.3">
      <c r="A128" s="8"/>
      <c r="B128" s="82"/>
      <c r="C128" s="17"/>
      <c r="D128" s="63"/>
      <c r="E128" s="52" t="s">
        <v>182</v>
      </c>
    </row>
    <row r="129" spans="1:5" ht="18.75" customHeight="1" x14ac:dyDescent="0.3">
      <c r="A129" s="8"/>
      <c r="B129" s="82"/>
      <c r="C129" s="17"/>
      <c r="D129" s="63"/>
      <c r="E129" s="52" t="s">
        <v>175</v>
      </c>
    </row>
    <row r="130" spans="1:5" ht="18.75" customHeight="1" x14ac:dyDescent="0.3">
      <c r="A130" s="8"/>
      <c r="B130" s="82"/>
      <c r="C130" s="17"/>
      <c r="D130" s="63"/>
      <c r="E130" s="39" t="s">
        <v>176</v>
      </c>
    </row>
    <row r="131" spans="1:5" ht="18.75" customHeight="1" x14ac:dyDescent="0.3">
      <c r="A131" s="8"/>
      <c r="B131" s="82"/>
      <c r="C131" s="17"/>
      <c r="D131" s="63"/>
      <c r="E131" s="39" t="s">
        <v>82</v>
      </c>
    </row>
    <row r="132" spans="1:5" ht="18.75" customHeight="1" x14ac:dyDescent="0.3">
      <c r="A132" s="8"/>
      <c r="B132" s="82"/>
      <c r="C132" s="17"/>
      <c r="D132" s="63"/>
      <c r="E132" s="39" t="s">
        <v>83</v>
      </c>
    </row>
    <row r="133" spans="1:5" ht="18.75" customHeight="1" x14ac:dyDescent="0.3">
      <c r="A133" s="8"/>
      <c r="B133" s="82"/>
      <c r="C133" s="17"/>
      <c r="D133" s="63"/>
      <c r="E133" s="39" t="s">
        <v>177</v>
      </c>
    </row>
    <row r="134" spans="1:5" ht="18.75" customHeight="1" x14ac:dyDescent="0.3">
      <c r="A134" s="8"/>
      <c r="B134" s="82"/>
      <c r="C134" s="17"/>
      <c r="D134" s="63"/>
      <c r="E134" s="39" t="s">
        <v>178</v>
      </c>
    </row>
    <row r="135" spans="1:5" ht="18.75" customHeight="1" x14ac:dyDescent="0.3">
      <c r="A135" s="8"/>
      <c r="B135" s="82"/>
      <c r="C135" s="17"/>
      <c r="D135" s="63"/>
      <c r="E135" s="39" t="s">
        <v>179</v>
      </c>
    </row>
    <row r="136" spans="1:5" ht="18.75" customHeight="1" x14ac:dyDescent="0.3">
      <c r="A136" s="8"/>
      <c r="B136" s="82"/>
      <c r="C136" s="17"/>
      <c r="D136" s="63"/>
      <c r="E136" s="39" t="s">
        <v>180</v>
      </c>
    </row>
    <row r="137" spans="1:5" ht="18.75" customHeight="1" x14ac:dyDescent="0.3">
      <c r="A137" s="8"/>
      <c r="B137" s="82"/>
      <c r="C137" s="17"/>
      <c r="D137" s="63"/>
      <c r="E137" s="52" t="s">
        <v>181</v>
      </c>
    </row>
    <row r="138" spans="1:5" ht="18.75" customHeight="1" x14ac:dyDescent="0.3">
      <c r="A138" s="8"/>
      <c r="B138" s="82"/>
      <c r="C138" s="17"/>
      <c r="D138" s="63"/>
      <c r="E138" s="39" t="s">
        <v>77</v>
      </c>
    </row>
    <row r="139" spans="1:5" ht="37.5" customHeight="1" x14ac:dyDescent="0.3">
      <c r="A139" s="8"/>
      <c r="B139" s="83"/>
      <c r="C139" s="40"/>
      <c r="D139" s="67">
        <v>1926000</v>
      </c>
      <c r="E139" s="53" t="s">
        <v>202</v>
      </c>
    </row>
    <row r="140" spans="1:5" ht="18.75" customHeight="1" x14ac:dyDescent="0.3">
      <c r="A140" s="8"/>
      <c r="B140" s="83"/>
      <c r="C140" s="40"/>
      <c r="D140" s="68"/>
      <c r="E140" s="54" t="s">
        <v>76</v>
      </c>
    </row>
    <row r="141" spans="1:5" ht="18.75" customHeight="1" x14ac:dyDescent="0.3">
      <c r="A141" s="8"/>
      <c r="B141" s="83"/>
      <c r="C141" s="40"/>
      <c r="D141" s="68"/>
      <c r="E141" s="54" t="s">
        <v>113</v>
      </c>
    </row>
    <row r="142" spans="1:5" ht="18.75" customHeight="1" x14ac:dyDescent="0.3">
      <c r="A142" s="8"/>
      <c r="B142" s="83"/>
      <c r="C142" s="40"/>
      <c r="D142" s="68"/>
      <c r="E142" s="54" t="s">
        <v>78</v>
      </c>
    </row>
    <row r="143" spans="1:5" ht="18.75" customHeight="1" x14ac:dyDescent="0.3">
      <c r="A143" s="8"/>
      <c r="B143" s="83"/>
      <c r="C143" s="40"/>
      <c r="D143" s="68"/>
      <c r="E143" s="54" t="s">
        <v>185</v>
      </c>
    </row>
    <row r="144" spans="1:5" ht="18.75" customHeight="1" x14ac:dyDescent="0.3">
      <c r="A144" s="8"/>
      <c r="B144" s="83"/>
      <c r="C144" s="40"/>
      <c r="D144" s="68"/>
      <c r="E144" s="54" t="s">
        <v>186</v>
      </c>
    </row>
    <row r="145" spans="1:5" ht="18.75" customHeight="1" x14ac:dyDescent="0.3">
      <c r="A145" s="8"/>
      <c r="B145" s="83"/>
      <c r="C145" s="40"/>
      <c r="D145" s="68"/>
      <c r="E145" s="54" t="s">
        <v>114</v>
      </c>
    </row>
    <row r="146" spans="1:5" ht="18.75" customHeight="1" x14ac:dyDescent="0.3">
      <c r="A146" s="8"/>
      <c r="B146" s="83"/>
      <c r="C146" s="40"/>
      <c r="D146" s="68"/>
      <c r="E146" s="54" t="s">
        <v>115</v>
      </c>
    </row>
    <row r="147" spans="1:5" ht="18.75" customHeight="1" x14ac:dyDescent="0.3">
      <c r="A147" s="8"/>
      <c r="B147" s="83"/>
      <c r="C147" s="40"/>
      <c r="D147" s="67">
        <v>250000</v>
      </c>
      <c r="E147" s="55" t="s">
        <v>203</v>
      </c>
    </row>
    <row r="148" spans="1:5" ht="18.75" customHeight="1" x14ac:dyDescent="0.3">
      <c r="A148" s="8"/>
      <c r="B148" s="83"/>
      <c r="C148" s="40"/>
      <c r="D148" s="68"/>
      <c r="E148" s="41" t="s">
        <v>76</v>
      </c>
    </row>
    <row r="149" spans="1:5" ht="18.75" customHeight="1" x14ac:dyDescent="0.3">
      <c r="A149" s="8"/>
      <c r="B149" s="83"/>
      <c r="C149" s="40"/>
      <c r="D149" s="68"/>
      <c r="E149" s="41" t="s">
        <v>116</v>
      </c>
    </row>
    <row r="150" spans="1:5" ht="18.75" customHeight="1" x14ac:dyDescent="0.3">
      <c r="A150" s="8"/>
      <c r="B150" s="83"/>
      <c r="C150" s="40"/>
      <c r="D150" s="68"/>
      <c r="E150" s="41" t="s">
        <v>117</v>
      </c>
    </row>
    <row r="151" spans="1:5" ht="18.75" customHeight="1" x14ac:dyDescent="0.3">
      <c r="A151" s="8"/>
      <c r="B151" s="83"/>
      <c r="C151" s="40"/>
      <c r="D151" s="68"/>
      <c r="E151" s="41" t="s">
        <v>118</v>
      </c>
    </row>
    <row r="152" spans="1:5" ht="18.75" customHeight="1" x14ac:dyDescent="0.3">
      <c r="A152" s="8"/>
      <c r="B152" s="83"/>
      <c r="C152" s="40"/>
      <c r="D152" s="68"/>
      <c r="E152" s="56" t="s">
        <v>124</v>
      </c>
    </row>
    <row r="153" spans="1:5" ht="18.75" customHeight="1" x14ac:dyDescent="0.3">
      <c r="A153" s="8"/>
      <c r="B153" s="83"/>
      <c r="C153" s="40"/>
      <c r="D153" s="68"/>
      <c r="E153" s="56" t="s">
        <v>77</v>
      </c>
    </row>
    <row r="154" spans="1:5" ht="37.9" customHeight="1" x14ac:dyDescent="0.3">
      <c r="A154" s="8"/>
      <c r="B154" s="82"/>
      <c r="C154" s="17"/>
      <c r="D154" s="64">
        <v>250000</v>
      </c>
      <c r="E154" s="38" t="s">
        <v>204</v>
      </c>
    </row>
    <row r="155" spans="1:5" ht="18.75" customHeight="1" x14ac:dyDescent="0.3">
      <c r="A155" s="8"/>
      <c r="B155" s="82"/>
      <c r="C155" s="17"/>
      <c r="D155" s="63"/>
      <c r="E155" s="6" t="s">
        <v>119</v>
      </c>
    </row>
    <row r="156" spans="1:5" x14ac:dyDescent="0.3">
      <c r="A156" s="8"/>
      <c r="B156" s="82"/>
      <c r="C156" s="17"/>
      <c r="D156" s="63"/>
      <c r="E156" s="6" t="s">
        <v>120</v>
      </c>
    </row>
    <row r="157" spans="1:5" x14ac:dyDescent="0.3">
      <c r="A157" s="8"/>
      <c r="B157" s="82"/>
      <c r="C157" s="17"/>
      <c r="D157" s="63"/>
      <c r="E157" s="6" t="s">
        <v>121</v>
      </c>
    </row>
    <row r="158" spans="1:5" x14ac:dyDescent="0.3">
      <c r="A158" s="8"/>
      <c r="B158" s="82"/>
      <c r="C158" s="17"/>
      <c r="D158" s="63"/>
      <c r="E158" s="6" t="s">
        <v>122</v>
      </c>
    </row>
    <row r="159" spans="1:5" x14ac:dyDescent="0.3">
      <c r="A159" s="8"/>
      <c r="B159" s="82"/>
      <c r="C159" s="17"/>
      <c r="D159" s="63"/>
      <c r="E159" s="6" t="s">
        <v>79</v>
      </c>
    </row>
    <row r="160" spans="1:5" x14ac:dyDescent="0.3">
      <c r="A160" s="8"/>
      <c r="B160" s="82"/>
      <c r="C160" s="17"/>
      <c r="D160" s="63"/>
      <c r="E160" s="56" t="s">
        <v>124</v>
      </c>
    </row>
    <row r="161" spans="1:5" x14ac:dyDescent="0.3">
      <c r="A161" s="8"/>
      <c r="B161" s="82"/>
      <c r="C161" s="17"/>
      <c r="D161" s="63"/>
      <c r="E161" s="56" t="s">
        <v>77</v>
      </c>
    </row>
    <row r="162" spans="1:5" ht="18.75" customHeight="1" x14ac:dyDescent="0.3">
      <c r="A162" s="8"/>
      <c r="B162" s="82"/>
      <c r="C162" s="17"/>
      <c r="D162" s="64">
        <v>3450000</v>
      </c>
      <c r="E162" s="72" t="s">
        <v>207</v>
      </c>
    </row>
    <row r="163" spans="1:5" ht="18.75" customHeight="1" x14ac:dyDescent="0.3">
      <c r="A163" s="8"/>
      <c r="B163" s="82"/>
      <c r="C163" s="17"/>
      <c r="D163" s="63"/>
      <c r="E163" s="70" t="s">
        <v>206</v>
      </c>
    </row>
    <row r="164" spans="1:5" x14ac:dyDescent="0.3">
      <c r="A164" s="8"/>
      <c r="B164" s="82"/>
      <c r="C164" s="17"/>
      <c r="D164" s="63"/>
      <c r="E164" s="73" t="s">
        <v>117</v>
      </c>
    </row>
    <row r="165" spans="1:5" x14ac:dyDescent="0.3">
      <c r="A165" s="8"/>
      <c r="B165" s="82"/>
      <c r="C165" s="17"/>
      <c r="D165" s="63"/>
      <c r="E165" s="70" t="s">
        <v>205</v>
      </c>
    </row>
    <row r="166" spans="1:5" x14ac:dyDescent="0.3">
      <c r="A166" s="8"/>
      <c r="B166" s="82"/>
      <c r="C166" s="17"/>
      <c r="D166" s="64"/>
      <c r="E166" s="70" t="s">
        <v>77</v>
      </c>
    </row>
    <row r="167" spans="1:5" x14ac:dyDescent="0.3">
      <c r="A167" s="8"/>
      <c r="B167" s="82"/>
      <c r="C167" s="17"/>
      <c r="D167" s="64">
        <v>2400000</v>
      </c>
      <c r="E167" s="72" t="s">
        <v>209</v>
      </c>
    </row>
    <row r="168" spans="1:5" x14ac:dyDescent="0.3">
      <c r="A168" s="8"/>
      <c r="B168" s="82"/>
      <c r="C168" s="17"/>
      <c r="D168" s="63"/>
      <c r="E168" s="74" t="s">
        <v>208</v>
      </c>
    </row>
    <row r="169" spans="1:5" x14ac:dyDescent="0.3">
      <c r="A169" s="8"/>
      <c r="B169" s="82"/>
      <c r="C169" s="17"/>
      <c r="D169" s="63"/>
      <c r="E169" s="73" t="s">
        <v>117</v>
      </c>
    </row>
    <row r="170" spans="1:5" x14ac:dyDescent="0.3">
      <c r="A170" s="8"/>
      <c r="B170" s="82"/>
      <c r="C170" s="17"/>
      <c r="D170" s="63"/>
      <c r="E170" s="70" t="s">
        <v>205</v>
      </c>
    </row>
    <row r="171" spans="1:5" x14ac:dyDescent="0.3">
      <c r="A171" s="8"/>
      <c r="B171" s="82"/>
      <c r="C171" s="17"/>
      <c r="D171" s="63"/>
      <c r="E171" s="70" t="s">
        <v>77</v>
      </c>
    </row>
    <row r="172" spans="1:5" x14ac:dyDescent="0.3">
      <c r="A172" s="8"/>
      <c r="B172" s="82"/>
      <c r="C172" s="17"/>
      <c r="D172" s="64">
        <v>3600000</v>
      </c>
      <c r="E172" s="38" t="s">
        <v>210</v>
      </c>
    </row>
    <row r="173" spans="1:5" x14ac:dyDescent="0.3">
      <c r="A173" s="8"/>
      <c r="B173" s="82"/>
      <c r="C173" s="17"/>
      <c r="D173" s="64"/>
      <c r="E173" s="74" t="s">
        <v>211</v>
      </c>
    </row>
    <row r="174" spans="1:5" ht="18.75" customHeight="1" x14ac:dyDescent="0.3">
      <c r="A174" s="8"/>
      <c r="B174" s="82"/>
      <c r="C174" s="17"/>
      <c r="D174" s="63"/>
      <c r="E174" s="41" t="s">
        <v>132</v>
      </c>
    </row>
    <row r="175" spans="1:5" ht="18.75" customHeight="1" x14ac:dyDescent="0.3">
      <c r="A175" s="8"/>
      <c r="B175" s="82"/>
      <c r="C175" s="17"/>
      <c r="D175" s="63"/>
      <c r="E175" s="41" t="s">
        <v>133</v>
      </c>
    </row>
    <row r="176" spans="1:5" ht="18.75" customHeight="1" x14ac:dyDescent="0.3">
      <c r="A176" s="8"/>
      <c r="B176" s="82"/>
      <c r="C176" s="17"/>
      <c r="D176" s="63"/>
      <c r="E176" s="41" t="s">
        <v>134</v>
      </c>
    </row>
    <row r="177" spans="1:5" ht="18.75" customHeight="1" x14ac:dyDescent="0.3">
      <c r="A177" s="8"/>
      <c r="B177" s="82"/>
      <c r="C177" s="17"/>
      <c r="D177" s="63"/>
      <c r="E177" s="37" t="s">
        <v>135</v>
      </c>
    </row>
    <row r="178" spans="1:5" ht="18.75" customHeight="1" x14ac:dyDescent="0.3">
      <c r="A178" s="8"/>
      <c r="B178" s="82"/>
      <c r="C178" s="17"/>
      <c r="D178" s="63"/>
      <c r="E178" s="41" t="s">
        <v>136</v>
      </c>
    </row>
    <row r="179" spans="1:5" ht="18.75" customHeight="1" x14ac:dyDescent="0.3">
      <c r="A179" s="8"/>
      <c r="B179" s="82"/>
      <c r="C179" s="17"/>
      <c r="D179" s="63"/>
      <c r="E179" s="37" t="s">
        <v>137</v>
      </c>
    </row>
    <row r="180" spans="1:5" ht="18.75" customHeight="1" x14ac:dyDescent="0.3">
      <c r="A180" s="8"/>
      <c r="B180" s="82"/>
      <c r="C180" s="17"/>
      <c r="D180" s="63"/>
      <c r="E180" s="41" t="s">
        <v>75</v>
      </c>
    </row>
    <row r="181" spans="1:5" ht="18.75" customHeight="1" x14ac:dyDescent="0.3">
      <c r="A181" s="8"/>
      <c r="B181" s="82"/>
      <c r="C181" s="17"/>
      <c r="D181" s="63"/>
      <c r="E181" s="37" t="s">
        <v>138</v>
      </c>
    </row>
    <row r="182" spans="1:5" ht="18.75" customHeight="1" x14ac:dyDescent="0.3">
      <c r="A182" s="8"/>
      <c r="B182" s="82"/>
      <c r="C182" s="17"/>
      <c r="D182" s="63"/>
      <c r="E182" s="41" t="s">
        <v>139</v>
      </c>
    </row>
    <row r="183" spans="1:5" ht="18.75" customHeight="1" x14ac:dyDescent="0.3">
      <c r="A183" s="8"/>
      <c r="B183" s="82"/>
      <c r="C183" s="17"/>
      <c r="D183" s="63"/>
      <c r="E183" s="37" t="s">
        <v>140</v>
      </c>
    </row>
    <row r="184" spans="1:5" ht="18.75" customHeight="1" x14ac:dyDescent="0.3">
      <c r="A184" s="8"/>
      <c r="B184" s="82"/>
      <c r="C184" s="17"/>
      <c r="D184" s="63"/>
      <c r="E184" s="41" t="s">
        <v>141</v>
      </c>
    </row>
    <row r="185" spans="1:5" ht="18.75" customHeight="1" x14ac:dyDescent="0.3">
      <c r="A185" s="8"/>
      <c r="B185" s="82"/>
      <c r="C185" s="17"/>
      <c r="D185" s="63"/>
      <c r="E185" s="41" t="s">
        <v>142</v>
      </c>
    </row>
    <row r="186" spans="1:5" x14ac:dyDescent="0.3">
      <c r="A186" s="8"/>
      <c r="B186" s="82"/>
      <c r="C186" s="17"/>
      <c r="D186" s="63"/>
      <c r="E186" s="41" t="s">
        <v>143</v>
      </c>
    </row>
    <row r="187" spans="1:5" x14ac:dyDescent="0.3">
      <c r="A187" s="8"/>
      <c r="B187" s="75"/>
      <c r="C187" s="10"/>
      <c r="D187" s="10"/>
      <c r="E187" s="8"/>
    </row>
    <row r="188" spans="1:5" ht="23.25" customHeight="1" x14ac:dyDescent="0.3">
      <c r="A188" s="8"/>
      <c r="B188" s="82" t="s">
        <v>90</v>
      </c>
      <c r="C188" s="17"/>
      <c r="D188" s="17"/>
      <c r="E188" s="39" t="s">
        <v>105</v>
      </c>
    </row>
    <row r="189" spans="1:5" ht="23.25" customHeight="1" x14ac:dyDescent="0.3">
      <c r="A189" s="8"/>
      <c r="B189" s="82"/>
      <c r="C189" s="17"/>
      <c r="D189" s="17"/>
      <c r="E189" s="39" t="s">
        <v>106</v>
      </c>
    </row>
    <row r="190" spans="1:5" ht="23.25" customHeight="1" x14ac:dyDescent="0.3">
      <c r="A190" s="8"/>
      <c r="B190" s="82"/>
      <c r="C190" s="17"/>
      <c r="D190" s="17"/>
      <c r="E190" s="39" t="s">
        <v>108</v>
      </c>
    </row>
    <row r="191" spans="1:5" x14ac:dyDescent="0.3">
      <c r="A191" s="8"/>
      <c r="B191" s="82" t="s">
        <v>183</v>
      </c>
      <c r="C191" s="17"/>
      <c r="D191" s="17"/>
      <c r="E191" s="39" t="s">
        <v>111</v>
      </c>
    </row>
    <row r="192" spans="1:5" ht="22.5" customHeight="1" x14ac:dyDescent="0.3">
      <c r="A192" s="8"/>
      <c r="B192" s="82" t="s">
        <v>184</v>
      </c>
      <c r="C192" s="17"/>
      <c r="D192" s="17"/>
      <c r="E192" s="18"/>
    </row>
    <row r="193" spans="1:5" ht="21" customHeight="1" x14ac:dyDescent="0.3">
      <c r="A193" s="8"/>
      <c r="B193" s="81" t="s">
        <v>35</v>
      </c>
      <c r="C193" s="26"/>
      <c r="D193" s="26">
        <f>SUM(D194:D221)</f>
        <v>0</v>
      </c>
      <c r="E193" s="27"/>
    </row>
    <row r="194" spans="1:5" ht="21" customHeight="1" x14ac:dyDescent="0.3">
      <c r="A194" s="8"/>
      <c r="B194" s="82" t="s">
        <v>11</v>
      </c>
      <c r="C194" s="17"/>
      <c r="D194" s="17"/>
      <c r="E194" s="9"/>
    </row>
    <row r="195" spans="1:5" ht="21" customHeight="1" x14ac:dyDescent="0.3">
      <c r="A195" s="8"/>
      <c r="B195" s="82" t="s">
        <v>22</v>
      </c>
      <c r="C195" s="17"/>
      <c r="D195" s="17"/>
      <c r="E195" s="18"/>
    </row>
    <row r="196" spans="1:5" ht="21" customHeight="1" x14ac:dyDescent="0.3">
      <c r="A196" s="8"/>
      <c r="B196" s="82"/>
      <c r="C196" s="17"/>
      <c r="D196" s="17"/>
      <c r="E196" s="18"/>
    </row>
    <row r="197" spans="1:5" ht="21" customHeight="1" x14ac:dyDescent="0.3">
      <c r="A197" s="8"/>
      <c r="B197" s="82" t="s">
        <v>36</v>
      </c>
      <c r="C197" s="17"/>
      <c r="D197" s="17"/>
      <c r="E197" s="18"/>
    </row>
    <row r="198" spans="1:5" ht="21" customHeight="1" x14ac:dyDescent="0.3">
      <c r="A198" s="8"/>
      <c r="B198" s="82"/>
      <c r="C198" s="17"/>
      <c r="D198" s="17"/>
      <c r="E198" s="60"/>
    </row>
    <row r="199" spans="1:5" ht="18.75" customHeight="1" x14ac:dyDescent="0.3">
      <c r="A199" s="8"/>
      <c r="B199" s="82" t="s">
        <v>43</v>
      </c>
      <c r="C199" s="17"/>
      <c r="D199" s="17"/>
      <c r="E199" s="60"/>
    </row>
    <row r="200" spans="1:5" ht="18.75" customHeight="1" x14ac:dyDescent="0.3">
      <c r="A200" s="8"/>
      <c r="B200" s="82"/>
      <c r="C200" s="17"/>
      <c r="D200" s="17"/>
      <c r="E200" s="9"/>
    </row>
    <row r="201" spans="1:5" ht="21" customHeight="1" x14ac:dyDescent="0.3">
      <c r="A201" s="8"/>
      <c r="B201" s="82" t="s">
        <v>50</v>
      </c>
      <c r="C201" s="17"/>
      <c r="D201" s="10"/>
      <c r="E201" s="8"/>
    </row>
    <row r="202" spans="1:5" ht="21" customHeight="1" x14ac:dyDescent="0.3">
      <c r="A202" s="8"/>
      <c r="B202" s="82"/>
      <c r="C202" s="17"/>
      <c r="D202" s="10"/>
      <c r="E202" s="8"/>
    </row>
    <row r="203" spans="1:5" ht="21" customHeight="1" x14ac:dyDescent="0.3">
      <c r="A203" s="8"/>
      <c r="B203" s="82" t="s">
        <v>57</v>
      </c>
      <c r="C203" s="17"/>
      <c r="D203" s="17"/>
      <c r="E203" s="18"/>
    </row>
    <row r="204" spans="1:5" ht="21" customHeight="1" x14ac:dyDescent="0.3">
      <c r="A204" s="8"/>
      <c r="B204" s="82"/>
      <c r="C204" s="17"/>
      <c r="D204" s="17"/>
      <c r="E204" s="18"/>
    </row>
    <row r="205" spans="1:5" ht="21" customHeight="1" x14ac:dyDescent="0.3">
      <c r="A205" s="8"/>
      <c r="B205" s="82" t="s">
        <v>61</v>
      </c>
      <c r="C205" s="17"/>
      <c r="D205" s="17"/>
      <c r="E205" s="18"/>
    </row>
    <row r="206" spans="1:5" ht="21" customHeight="1" x14ac:dyDescent="0.3">
      <c r="B206" s="82"/>
      <c r="C206" s="17"/>
      <c r="D206" s="17"/>
      <c r="E206" s="18"/>
    </row>
    <row r="207" spans="1:5" ht="21" customHeight="1" x14ac:dyDescent="0.3">
      <c r="B207" s="82" t="s">
        <v>65</v>
      </c>
      <c r="C207" s="17"/>
      <c r="D207" s="17"/>
      <c r="E207" s="18"/>
    </row>
    <row r="208" spans="1:5" ht="21" customHeight="1" x14ac:dyDescent="0.3">
      <c r="A208" s="8"/>
      <c r="B208" s="82"/>
      <c r="C208" s="17"/>
      <c r="D208" s="17"/>
      <c r="E208" s="20"/>
    </row>
    <row r="209" spans="1:5" ht="21" customHeight="1" x14ac:dyDescent="0.3">
      <c r="A209" s="8"/>
      <c r="B209" s="82" t="s">
        <v>68</v>
      </c>
      <c r="C209" s="17"/>
      <c r="D209" s="17"/>
      <c r="E209" s="6"/>
    </row>
    <row r="210" spans="1:5" ht="21" customHeight="1" x14ac:dyDescent="0.3">
      <c r="A210" s="8"/>
      <c r="B210" s="82"/>
      <c r="C210" s="17"/>
      <c r="D210" s="17"/>
      <c r="E210" s="6"/>
    </row>
    <row r="211" spans="1:5" ht="21" customHeight="1" x14ac:dyDescent="0.3">
      <c r="A211" s="8"/>
      <c r="B211" s="82" t="s">
        <v>16</v>
      </c>
      <c r="C211" s="17"/>
      <c r="D211" s="17"/>
      <c r="E211" s="18"/>
    </row>
    <row r="212" spans="1:5" ht="21" customHeight="1" x14ac:dyDescent="0.3">
      <c r="A212" s="8"/>
      <c r="B212" s="82"/>
      <c r="C212" s="17"/>
      <c r="D212" s="17"/>
      <c r="E212" s="18"/>
    </row>
    <row r="213" spans="1:5" ht="21" customHeight="1" x14ac:dyDescent="0.3">
      <c r="A213" s="8"/>
      <c r="B213" s="82" t="s">
        <v>12</v>
      </c>
      <c r="C213" s="17"/>
      <c r="D213" s="17"/>
      <c r="E213" s="18"/>
    </row>
    <row r="214" spans="1:5" ht="21" customHeight="1" x14ac:dyDescent="0.3">
      <c r="A214" s="8"/>
      <c r="B214" s="82"/>
      <c r="C214" s="17"/>
      <c r="D214" s="17"/>
      <c r="E214" s="18"/>
    </row>
    <row r="215" spans="1:5" ht="21" customHeight="1" x14ac:dyDescent="0.3">
      <c r="A215" s="8"/>
      <c r="B215" s="82" t="s">
        <v>23</v>
      </c>
      <c r="C215" s="17"/>
      <c r="D215" s="17"/>
      <c r="E215" s="18"/>
    </row>
    <row r="216" spans="1:5" ht="21" customHeight="1" x14ac:dyDescent="0.3">
      <c r="A216" s="8"/>
      <c r="B216" s="82"/>
      <c r="C216" s="17"/>
      <c r="D216" s="17"/>
      <c r="E216" s="18"/>
    </row>
    <row r="217" spans="1:5" ht="21" customHeight="1" x14ac:dyDescent="0.3">
      <c r="A217" s="8"/>
      <c r="B217" s="82" t="s">
        <v>37</v>
      </c>
      <c r="C217" s="17"/>
      <c r="D217" s="17"/>
      <c r="E217" s="18"/>
    </row>
    <row r="218" spans="1:5" ht="21" customHeight="1" x14ac:dyDescent="0.3">
      <c r="A218" s="8"/>
      <c r="B218" s="82"/>
      <c r="C218" s="17"/>
      <c r="D218" s="17"/>
      <c r="E218" s="18"/>
    </row>
    <row r="219" spans="1:5" ht="21" customHeight="1" x14ac:dyDescent="0.3">
      <c r="A219" s="8"/>
      <c r="B219" s="82" t="s">
        <v>44</v>
      </c>
      <c r="C219" s="17"/>
      <c r="D219" s="17"/>
      <c r="E219" s="18"/>
    </row>
    <row r="220" spans="1:5" ht="21" customHeight="1" x14ac:dyDescent="0.3">
      <c r="A220" s="8"/>
      <c r="B220" s="82"/>
      <c r="C220" s="17"/>
      <c r="D220" s="17"/>
      <c r="E220" s="18"/>
    </row>
    <row r="221" spans="1:5" ht="21" customHeight="1" x14ac:dyDescent="0.3">
      <c r="A221" s="8"/>
      <c r="B221" s="82" t="s">
        <v>51</v>
      </c>
      <c r="C221" s="17"/>
      <c r="D221" s="17"/>
      <c r="E221" s="18"/>
    </row>
    <row r="222" spans="1:5" ht="21" customHeight="1" x14ac:dyDescent="0.3">
      <c r="A222" s="8"/>
      <c r="B222" s="82" t="s">
        <v>220</v>
      </c>
      <c r="C222" s="17"/>
      <c r="D222" s="17"/>
      <c r="E222" s="39" t="s">
        <v>110</v>
      </c>
    </row>
    <row r="223" spans="1:5" ht="21" customHeight="1" x14ac:dyDescent="0.3">
      <c r="A223" s="8"/>
      <c r="B223" s="82" t="s">
        <v>24</v>
      </c>
      <c r="C223" s="17"/>
      <c r="D223" s="17"/>
      <c r="E223" s="18"/>
    </row>
    <row r="224" spans="1:5" ht="21" customHeight="1" x14ac:dyDescent="0.3">
      <c r="A224" s="8"/>
      <c r="B224" s="82" t="s">
        <v>25</v>
      </c>
      <c r="C224" s="17"/>
      <c r="D224" s="17"/>
      <c r="E224" s="18"/>
    </row>
    <row r="225" spans="1:5" ht="21" customHeight="1" x14ac:dyDescent="0.3">
      <c r="A225" s="8"/>
      <c r="B225" s="82"/>
      <c r="C225" s="17"/>
      <c r="D225" s="17"/>
      <c r="E225" s="18"/>
    </row>
    <row r="226" spans="1:5" ht="21" customHeight="1" x14ac:dyDescent="0.3">
      <c r="A226" s="8"/>
      <c r="B226" s="82" t="s">
        <v>26</v>
      </c>
      <c r="C226" s="17"/>
      <c r="D226" s="17"/>
      <c r="E226" s="18"/>
    </row>
    <row r="227" spans="1:5" ht="21" customHeight="1" x14ac:dyDescent="0.3">
      <c r="A227" s="8"/>
      <c r="B227" s="82"/>
      <c r="C227" s="17"/>
      <c r="D227" s="17"/>
      <c r="E227" s="18"/>
    </row>
    <row r="228" spans="1:5" ht="21" customHeight="1" x14ac:dyDescent="0.3">
      <c r="A228" s="8"/>
      <c r="B228" s="82" t="s">
        <v>38</v>
      </c>
      <c r="C228" s="17"/>
      <c r="D228" s="17"/>
      <c r="E228" s="18"/>
    </row>
    <row r="229" spans="1:5" ht="21" customHeight="1" x14ac:dyDescent="0.3">
      <c r="A229" s="8"/>
      <c r="B229" s="82"/>
      <c r="C229" s="17"/>
      <c r="D229" s="17"/>
      <c r="E229" s="18"/>
    </row>
    <row r="230" spans="1:5" ht="21" customHeight="1" x14ac:dyDescent="0.3">
      <c r="A230" s="8"/>
      <c r="B230" s="82" t="s">
        <v>45</v>
      </c>
      <c r="C230" s="17"/>
      <c r="D230" s="17"/>
      <c r="E230" s="18"/>
    </row>
    <row r="231" spans="1:5" ht="21" customHeight="1" x14ac:dyDescent="0.3">
      <c r="A231" s="8"/>
      <c r="B231" s="82"/>
      <c r="C231" s="17"/>
      <c r="D231" s="17"/>
      <c r="E231" s="18"/>
    </row>
    <row r="232" spans="1:5" ht="21" customHeight="1" x14ac:dyDescent="0.3">
      <c r="A232" s="8"/>
      <c r="B232" s="82" t="s">
        <v>52</v>
      </c>
      <c r="C232" s="17"/>
      <c r="D232" s="17"/>
      <c r="E232" s="18"/>
    </row>
    <row r="233" spans="1:5" ht="21" customHeight="1" x14ac:dyDescent="0.3">
      <c r="A233" s="8"/>
      <c r="B233" s="82" t="s">
        <v>219</v>
      </c>
      <c r="C233" s="17"/>
      <c r="D233" s="17"/>
      <c r="E233" s="18"/>
    </row>
    <row r="234" spans="1:5" ht="21" customHeight="1" x14ac:dyDescent="0.3">
      <c r="A234" s="8"/>
      <c r="B234" s="84" t="s">
        <v>27</v>
      </c>
      <c r="C234" s="33"/>
      <c r="D234" s="33">
        <f>SUM(D235+D278)</f>
        <v>0</v>
      </c>
      <c r="E234" s="34"/>
    </row>
    <row r="235" spans="1:5" x14ac:dyDescent="0.3">
      <c r="A235" s="8"/>
      <c r="B235" s="85" t="s">
        <v>28</v>
      </c>
      <c r="C235" s="31"/>
      <c r="D235" s="31">
        <f>SUM(D236+D238)</f>
        <v>0</v>
      </c>
      <c r="E235" s="32"/>
    </row>
    <row r="236" spans="1:5" x14ac:dyDescent="0.3">
      <c r="A236" s="8"/>
      <c r="B236" s="86" t="s">
        <v>13</v>
      </c>
      <c r="C236" s="17"/>
      <c r="D236" s="17">
        <f>SUM(D237)</f>
        <v>0</v>
      </c>
      <c r="E236" s="18"/>
    </row>
    <row r="237" spans="1:5" x14ac:dyDescent="0.3">
      <c r="A237" s="8"/>
      <c r="B237" s="86"/>
      <c r="C237" s="17"/>
      <c r="D237" s="17"/>
      <c r="E237" s="18"/>
    </row>
    <row r="238" spans="1:5" x14ac:dyDescent="0.3">
      <c r="A238" s="8"/>
      <c r="B238" s="86" t="s">
        <v>29</v>
      </c>
      <c r="C238" s="17"/>
      <c r="D238" s="17">
        <f>SUM(D239:D277)</f>
        <v>0</v>
      </c>
      <c r="E238" s="18"/>
    </row>
    <row r="239" spans="1:5" x14ac:dyDescent="0.3">
      <c r="A239" s="8"/>
      <c r="B239" s="82" t="s">
        <v>14</v>
      </c>
      <c r="C239" s="17"/>
      <c r="D239" s="17"/>
      <c r="E239" s="18"/>
    </row>
    <row r="240" spans="1:5" x14ac:dyDescent="0.3">
      <c r="A240" s="8"/>
      <c r="B240" s="82" t="s">
        <v>6</v>
      </c>
      <c r="C240" s="17"/>
      <c r="D240" s="17"/>
      <c r="E240" s="18"/>
    </row>
    <row r="241" spans="1:5" hidden="1" x14ac:dyDescent="0.3">
      <c r="B241" s="82" t="s">
        <v>89</v>
      </c>
      <c r="C241" s="17"/>
      <c r="D241" s="17"/>
      <c r="E241" s="18"/>
    </row>
    <row r="242" spans="1:5" hidden="1" x14ac:dyDescent="0.3">
      <c r="A242" s="8"/>
      <c r="B242" s="82" t="s">
        <v>6</v>
      </c>
      <c r="C242" s="17"/>
      <c r="D242" s="17"/>
      <c r="E242" s="18"/>
    </row>
    <row r="243" spans="1:5" hidden="1" x14ac:dyDescent="0.3">
      <c r="A243" s="8"/>
      <c r="B243" s="82"/>
      <c r="C243" s="17"/>
      <c r="D243" s="17"/>
      <c r="E243" s="18"/>
    </row>
    <row r="244" spans="1:5" hidden="1" x14ac:dyDescent="0.3">
      <c r="A244" s="8"/>
      <c r="B244" s="82" t="s">
        <v>39</v>
      </c>
      <c r="C244" s="17"/>
      <c r="D244" s="17"/>
      <c r="E244" s="18"/>
    </row>
    <row r="245" spans="1:5" hidden="1" x14ac:dyDescent="0.3">
      <c r="A245" s="8"/>
      <c r="B245" s="82" t="s">
        <v>6</v>
      </c>
      <c r="C245" s="17"/>
      <c r="D245" s="17"/>
      <c r="E245" s="18"/>
    </row>
    <row r="246" spans="1:5" hidden="1" x14ac:dyDescent="0.3">
      <c r="A246" s="8"/>
      <c r="B246" s="82" t="s">
        <v>46</v>
      </c>
      <c r="C246" s="17"/>
      <c r="D246" s="17"/>
      <c r="E246" s="18"/>
    </row>
    <row r="247" spans="1:5" hidden="1" x14ac:dyDescent="0.3">
      <c r="A247" s="8"/>
      <c r="B247" s="82" t="s">
        <v>6</v>
      </c>
      <c r="C247" s="17"/>
      <c r="D247" s="17"/>
      <c r="E247" s="18"/>
    </row>
    <row r="248" spans="1:5" hidden="1" x14ac:dyDescent="0.3">
      <c r="A248" s="8"/>
      <c r="B248" s="82" t="s">
        <v>53</v>
      </c>
      <c r="C248" s="17"/>
      <c r="D248" s="17"/>
      <c r="E248" s="18"/>
    </row>
    <row r="249" spans="1:5" hidden="1" x14ac:dyDescent="0.3">
      <c r="A249" s="8"/>
      <c r="B249" s="82" t="s">
        <v>6</v>
      </c>
      <c r="C249" s="17"/>
      <c r="D249" s="17"/>
      <c r="E249" s="18"/>
    </row>
    <row r="250" spans="1:5" hidden="1" x14ac:dyDescent="0.3">
      <c r="A250" s="8"/>
      <c r="B250" s="82" t="s">
        <v>58</v>
      </c>
      <c r="C250" s="17"/>
      <c r="D250" s="17"/>
      <c r="E250" s="18"/>
    </row>
    <row r="251" spans="1:5" hidden="1" x14ac:dyDescent="0.3">
      <c r="A251" s="8"/>
      <c r="B251" s="82" t="s">
        <v>6</v>
      </c>
      <c r="C251" s="17"/>
      <c r="D251" s="17"/>
      <c r="E251" s="18"/>
    </row>
    <row r="252" spans="1:5" hidden="1" x14ac:dyDescent="0.3">
      <c r="A252" s="8"/>
      <c r="B252" s="82" t="s">
        <v>62</v>
      </c>
      <c r="C252" s="17"/>
      <c r="D252" s="17"/>
      <c r="E252" s="18"/>
    </row>
    <row r="253" spans="1:5" hidden="1" x14ac:dyDescent="0.3">
      <c r="A253" s="8"/>
      <c r="B253" s="82" t="s">
        <v>6</v>
      </c>
      <c r="C253" s="17"/>
      <c r="D253" s="17"/>
      <c r="E253" s="18"/>
    </row>
    <row r="254" spans="1:5" hidden="1" x14ac:dyDescent="0.3">
      <c r="A254" s="8"/>
      <c r="B254" s="82" t="s">
        <v>66</v>
      </c>
      <c r="C254" s="17"/>
      <c r="D254" s="17"/>
      <c r="E254" s="18"/>
    </row>
    <row r="255" spans="1:5" hidden="1" x14ac:dyDescent="0.3">
      <c r="A255" s="8"/>
      <c r="B255" s="82" t="s">
        <v>6</v>
      </c>
      <c r="C255" s="17"/>
      <c r="D255" s="17"/>
      <c r="E255" s="18"/>
    </row>
    <row r="256" spans="1:5" hidden="1" x14ac:dyDescent="0.3">
      <c r="A256" s="8"/>
      <c r="B256" s="82" t="s">
        <v>69</v>
      </c>
      <c r="C256" s="17"/>
      <c r="D256" s="17"/>
      <c r="E256" s="18"/>
    </row>
    <row r="257" spans="1:5" hidden="1" x14ac:dyDescent="0.3">
      <c r="A257" s="8"/>
      <c r="B257" s="82" t="s">
        <v>6</v>
      </c>
      <c r="C257" s="17"/>
      <c r="D257" s="17"/>
      <c r="E257" s="18"/>
    </row>
    <row r="258" spans="1:5" hidden="1" x14ac:dyDescent="0.3">
      <c r="A258" s="8"/>
      <c r="B258" s="82" t="s">
        <v>17</v>
      </c>
      <c r="C258" s="17"/>
      <c r="D258" s="17"/>
      <c r="E258" s="18"/>
    </row>
    <row r="259" spans="1:5" hidden="1" x14ac:dyDescent="0.3">
      <c r="A259" s="8"/>
      <c r="B259" s="82" t="s">
        <v>6</v>
      </c>
      <c r="C259" s="17"/>
      <c r="D259" s="17"/>
      <c r="E259" s="18"/>
    </row>
    <row r="260" spans="1:5" hidden="1" x14ac:dyDescent="0.3">
      <c r="A260" s="8"/>
      <c r="B260" s="82" t="s">
        <v>15</v>
      </c>
      <c r="C260" s="17"/>
      <c r="D260" s="17"/>
      <c r="E260" s="18"/>
    </row>
    <row r="261" spans="1:5" hidden="1" x14ac:dyDescent="0.3">
      <c r="A261" s="8"/>
      <c r="B261" s="82" t="s">
        <v>6</v>
      </c>
      <c r="C261" s="17"/>
      <c r="D261" s="17"/>
      <c r="E261" s="18"/>
    </row>
    <row r="262" spans="1:5" hidden="1" x14ac:dyDescent="0.3">
      <c r="A262" s="8"/>
      <c r="B262" s="82" t="s">
        <v>30</v>
      </c>
      <c r="C262" s="17"/>
      <c r="D262" s="17"/>
      <c r="E262" s="18"/>
    </row>
    <row r="263" spans="1:5" hidden="1" x14ac:dyDescent="0.3">
      <c r="A263" s="8"/>
      <c r="B263" s="82" t="s">
        <v>6</v>
      </c>
      <c r="C263" s="17"/>
      <c r="D263" s="17"/>
      <c r="E263" s="18"/>
    </row>
    <row r="264" spans="1:5" hidden="1" x14ac:dyDescent="0.3">
      <c r="A264" s="8"/>
      <c r="B264" s="82" t="s">
        <v>40</v>
      </c>
      <c r="C264" s="17"/>
      <c r="D264" s="17"/>
      <c r="E264" s="18"/>
    </row>
    <row r="265" spans="1:5" hidden="1" x14ac:dyDescent="0.3">
      <c r="A265" s="8"/>
      <c r="B265" s="82" t="s">
        <v>6</v>
      </c>
      <c r="C265" s="17"/>
      <c r="D265" s="17"/>
      <c r="E265" s="18"/>
    </row>
    <row r="266" spans="1:5" hidden="1" x14ac:dyDescent="0.3">
      <c r="A266" s="8"/>
      <c r="B266" s="82" t="s">
        <v>47</v>
      </c>
      <c r="C266" s="17"/>
      <c r="D266" s="17"/>
      <c r="E266" s="18"/>
    </row>
    <row r="267" spans="1:5" hidden="1" x14ac:dyDescent="0.3">
      <c r="A267" s="8"/>
      <c r="B267" s="82" t="s">
        <v>6</v>
      </c>
      <c r="C267" s="17"/>
      <c r="D267" s="17"/>
      <c r="E267" s="18"/>
    </row>
    <row r="268" spans="1:5" hidden="1" x14ac:dyDescent="0.3">
      <c r="A268" s="8"/>
      <c r="B268" s="82" t="s">
        <v>54</v>
      </c>
      <c r="C268" s="17"/>
      <c r="D268" s="17"/>
      <c r="E268" s="18"/>
    </row>
    <row r="269" spans="1:5" hidden="1" x14ac:dyDescent="0.3">
      <c r="A269" s="8"/>
      <c r="B269" s="82" t="s">
        <v>6</v>
      </c>
      <c r="C269" s="17"/>
      <c r="D269" s="17"/>
      <c r="E269" s="18"/>
    </row>
    <row r="270" spans="1:5" hidden="1" x14ac:dyDescent="0.3">
      <c r="A270" s="8"/>
      <c r="B270" s="82" t="s">
        <v>59</v>
      </c>
      <c r="C270" s="17"/>
      <c r="D270" s="17"/>
      <c r="E270" s="18"/>
    </row>
    <row r="271" spans="1:5" hidden="1" x14ac:dyDescent="0.3">
      <c r="A271" s="8"/>
      <c r="B271" s="82" t="s">
        <v>6</v>
      </c>
      <c r="C271" s="17"/>
      <c r="D271" s="17"/>
      <c r="E271" s="18"/>
    </row>
    <row r="272" spans="1:5" hidden="1" x14ac:dyDescent="0.3">
      <c r="A272" s="8"/>
      <c r="B272" s="82" t="s">
        <v>63</v>
      </c>
      <c r="C272" s="17"/>
      <c r="D272" s="17"/>
      <c r="E272" s="18"/>
    </row>
    <row r="273" spans="1:6" hidden="1" x14ac:dyDescent="0.3">
      <c r="A273" s="8"/>
      <c r="B273" s="82" t="s">
        <v>6</v>
      </c>
      <c r="C273" s="17"/>
      <c r="D273" s="17"/>
      <c r="E273" s="18"/>
    </row>
    <row r="274" spans="1:6" hidden="1" x14ac:dyDescent="0.3">
      <c r="A274" s="8"/>
      <c r="B274" s="82" t="s">
        <v>67</v>
      </c>
      <c r="C274" s="17"/>
      <c r="D274" s="17"/>
      <c r="E274" s="18"/>
    </row>
    <row r="275" spans="1:6" hidden="1" x14ac:dyDescent="0.3">
      <c r="A275" s="8"/>
      <c r="B275" s="82" t="s">
        <v>6</v>
      </c>
      <c r="C275" s="17"/>
      <c r="D275" s="17"/>
      <c r="E275" s="18"/>
    </row>
    <row r="276" spans="1:6" x14ac:dyDescent="0.3">
      <c r="A276" s="8"/>
      <c r="B276" s="82" t="s">
        <v>70</v>
      </c>
      <c r="C276" s="17"/>
      <c r="D276" s="17"/>
      <c r="E276" s="18"/>
    </row>
    <row r="277" spans="1:6" x14ac:dyDescent="0.3">
      <c r="A277" s="8"/>
      <c r="B277" s="82" t="s">
        <v>6</v>
      </c>
      <c r="C277" s="17"/>
      <c r="D277" s="17"/>
      <c r="E277" s="18"/>
    </row>
    <row r="278" spans="1:6" x14ac:dyDescent="0.3">
      <c r="A278" s="8"/>
      <c r="B278" s="87" t="s">
        <v>31</v>
      </c>
      <c r="C278" s="30"/>
      <c r="D278" s="30">
        <f>SUM(D279:D284)</f>
        <v>0</v>
      </c>
      <c r="E278" s="35"/>
    </row>
    <row r="279" spans="1:6" x14ac:dyDescent="0.3">
      <c r="B279" s="82" t="s">
        <v>18</v>
      </c>
      <c r="C279" s="17"/>
      <c r="D279" s="17"/>
      <c r="E279" s="18"/>
    </row>
    <row r="280" spans="1:6" s="45" customFormat="1" x14ac:dyDescent="0.3">
      <c r="A280" s="42"/>
      <c r="B280" s="88" t="s">
        <v>187</v>
      </c>
      <c r="C280" s="43"/>
      <c r="D280" s="44"/>
      <c r="E280" s="18"/>
    </row>
    <row r="281" spans="1:6" x14ac:dyDescent="0.3">
      <c r="A281" s="8"/>
      <c r="B281" s="82" t="s">
        <v>32</v>
      </c>
      <c r="C281" s="17"/>
      <c r="D281" s="17"/>
      <c r="E281" s="18"/>
    </row>
    <row r="282" spans="1:6" x14ac:dyDescent="0.3">
      <c r="A282" s="8"/>
      <c r="B282" s="82" t="s">
        <v>86</v>
      </c>
      <c r="C282" s="17"/>
      <c r="D282" s="17"/>
      <c r="E282" s="18"/>
    </row>
    <row r="283" spans="1:6" x14ac:dyDescent="0.3">
      <c r="A283" s="8"/>
      <c r="B283" s="88" t="s">
        <v>187</v>
      </c>
      <c r="C283" s="17"/>
      <c r="D283" s="19"/>
      <c r="E283" s="18"/>
    </row>
    <row r="284" spans="1:6" x14ac:dyDescent="0.3">
      <c r="A284" s="8"/>
      <c r="B284" s="89" t="s">
        <v>94</v>
      </c>
      <c r="C284" s="21"/>
      <c r="D284" s="21"/>
      <c r="E284" s="46" t="s">
        <v>94</v>
      </c>
    </row>
    <row r="285" spans="1:6" x14ac:dyDescent="0.3">
      <c r="B285" s="24"/>
      <c r="C285" s="22"/>
      <c r="D285" s="22"/>
      <c r="E285" s="24"/>
    </row>
    <row r="286" spans="1:6" x14ac:dyDescent="0.3">
      <c r="B286" s="91" t="s">
        <v>215</v>
      </c>
      <c r="C286" s="90"/>
      <c r="D286" s="90"/>
      <c r="E286" s="90"/>
      <c r="F286" s="90"/>
    </row>
    <row r="287" spans="1:6" x14ac:dyDescent="0.3">
      <c r="B287" s="90" t="s">
        <v>216</v>
      </c>
      <c r="C287" s="90"/>
      <c r="D287" s="90"/>
      <c r="E287" s="90"/>
      <c r="F287" s="90"/>
    </row>
    <row r="288" spans="1:6" x14ac:dyDescent="0.3">
      <c r="B288" s="90" t="s">
        <v>213</v>
      </c>
      <c r="C288" s="90"/>
      <c r="D288" s="90"/>
      <c r="E288" s="90"/>
      <c r="F288" s="90"/>
    </row>
    <row r="289" spans="2:6" x14ac:dyDescent="0.3">
      <c r="B289" s="90" t="s">
        <v>214</v>
      </c>
      <c r="C289" s="90"/>
      <c r="D289" s="90"/>
      <c r="E289" s="90"/>
      <c r="F289" s="90"/>
    </row>
    <row r="292" spans="2:6" x14ac:dyDescent="0.3">
      <c r="E292" s="94"/>
    </row>
  </sheetData>
  <mergeCells count="2">
    <mergeCell ref="C3:D3"/>
    <mergeCell ref="B1:E1"/>
  </mergeCells>
  <phoneticPr fontId="3" type="noConversion"/>
  <pageMargins left="0.15748031496062992" right="0.15748031496062992" top="0.51181102362204722" bottom="0.43307086614173229" header="0.15748031496062992" footer="0.15748031496062992"/>
  <pageSetup paperSize="9" scale="84" orientation="landscape" r:id="rId1"/>
  <headerFooter alignWithMargins="0">
    <oddHeader xml:space="preserve">&amp;L &amp;C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6EFC4-B1A1-4C73-ABA2-43957D220F18}">
  <dimension ref="A1:E110"/>
  <sheetViews>
    <sheetView tabSelected="1" view="pageBreakPreview" topLeftCell="A108" zoomScale="60" zoomScaleNormal="90" workbookViewId="0">
      <selection activeCell="E42" sqref="E42"/>
    </sheetView>
  </sheetViews>
  <sheetFormatPr defaultColWidth="9.140625" defaultRowHeight="18.75" x14ac:dyDescent="0.3"/>
  <cols>
    <col min="1" max="1" width="1.5703125" style="7" customWidth="1"/>
    <col min="2" max="2" width="43" style="1" customWidth="1"/>
    <col min="3" max="3" width="14.5703125" style="1" customWidth="1"/>
    <col min="4" max="4" width="16.42578125" style="1" customWidth="1"/>
    <col min="5" max="5" width="111" style="1" customWidth="1"/>
    <col min="6" max="6" width="19.140625" style="1" customWidth="1"/>
    <col min="7" max="16384" width="9.140625" style="1"/>
  </cols>
  <sheetData>
    <row r="1" spans="1:5" ht="21.75" customHeight="1" x14ac:dyDescent="0.3">
      <c r="B1" s="128" t="s">
        <v>212</v>
      </c>
      <c r="C1" s="128"/>
      <c r="D1" s="128"/>
      <c r="E1" s="128"/>
    </row>
    <row r="2" spans="1:5" ht="20.100000000000001" customHeight="1" x14ac:dyDescent="0.3">
      <c r="B2" s="11"/>
      <c r="E2" s="12" t="s">
        <v>91</v>
      </c>
    </row>
    <row r="3" spans="1:5" x14ac:dyDescent="0.3">
      <c r="A3" s="8"/>
      <c r="B3" s="92"/>
      <c r="C3" s="126" t="s">
        <v>0</v>
      </c>
      <c r="D3" s="127"/>
      <c r="E3" s="93"/>
    </row>
    <row r="4" spans="1:5" x14ac:dyDescent="0.3">
      <c r="A4" s="8"/>
      <c r="B4" s="76" t="s">
        <v>1</v>
      </c>
      <c r="C4" s="13" t="s">
        <v>87</v>
      </c>
      <c r="D4" s="13" t="s">
        <v>88</v>
      </c>
      <c r="E4" s="14" t="s">
        <v>4</v>
      </c>
    </row>
    <row r="5" spans="1:5" ht="21" customHeight="1" x14ac:dyDescent="0.3">
      <c r="A5" s="8"/>
      <c r="B5" s="77" t="s">
        <v>71</v>
      </c>
      <c r="C5" s="15" t="s">
        <v>5</v>
      </c>
      <c r="D5" s="15"/>
      <c r="E5" s="16"/>
    </row>
    <row r="6" spans="1:5" ht="20.25" x14ac:dyDescent="0.3">
      <c r="A6" s="8"/>
      <c r="B6" s="78" t="s">
        <v>72</v>
      </c>
      <c r="C6" s="48"/>
      <c r="D6" s="61"/>
      <c r="E6" s="49"/>
    </row>
    <row r="7" spans="1:5" ht="20.25" x14ac:dyDescent="0.3">
      <c r="A7" s="8"/>
      <c r="B7" s="78" t="s">
        <v>73</v>
      </c>
      <c r="C7" s="2"/>
      <c r="D7" s="2"/>
      <c r="E7" s="3"/>
    </row>
    <row r="8" spans="1:5" ht="20.25" x14ac:dyDescent="0.3">
      <c r="A8" s="8"/>
      <c r="B8" s="78" t="s">
        <v>2</v>
      </c>
      <c r="C8" s="2"/>
      <c r="D8" s="2"/>
      <c r="E8" s="3"/>
    </row>
    <row r="9" spans="1:5" ht="20.25" x14ac:dyDescent="0.3">
      <c r="A9" s="8"/>
      <c r="B9" s="78" t="s">
        <v>3</v>
      </c>
      <c r="C9" s="2"/>
      <c r="D9" s="2"/>
      <c r="E9" s="3"/>
    </row>
    <row r="10" spans="1:5" ht="60.75" x14ac:dyDescent="0.3">
      <c r="A10" s="8"/>
      <c r="B10" s="97" t="s">
        <v>93</v>
      </c>
      <c r="C10" s="4"/>
      <c r="D10" s="4">
        <f>D11+D54+D95+D100</f>
        <v>32197000</v>
      </c>
      <c r="E10" s="5"/>
    </row>
    <row r="11" spans="1:5" ht="60.75" x14ac:dyDescent="0.3">
      <c r="A11" s="8"/>
      <c r="B11" s="5" t="s">
        <v>222</v>
      </c>
      <c r="C11" s="4"/>
      <c r="D11" s="4">
        <f>D12</f>
        <v>2084000</v>
      </c>
      <c r="E11" s="10"/>
    </row>
    <row r="12" spans="1:5" ht="20.25" x14ac:dyDescent="0.3">
      <c r="A12" s="8"/>
      <c r="B12" s="79" t="s">
        <v>7</v>
      </c>
      <c r="C12" s="25"/>
      <c r="D12" s="25">
        <f>D13+D52+D53</f>
        <v>2084000</v>
      </c>
      <c r="E12" s="47" t="s">
        <v>92</v>
      </c>
    </row>
    <row r="13" spans="1:5" ht="64.5" customHeight="1" x14ac:dyDescent="0.3">
      <c r="A13" s="8"/>
      <c r="B13" s="20" t="s">
        <v>238</v>
      </c>
      <c r="C13" s="96"/>
      <c r="D13" s="19">
        <f>D14</f>
        <v>1000000</v>
      </c>
      <c r="E13" s="117" t="s">
        <v>104</v>
      </c>
    </row>
    <row r="14" spans="1:5" x14ac:dyDescent="0.3">
      <c r="A14" s="8"/>
      <c r="B14" s="80" t="s">
        <v>8</v>
      </c>
      <c r="C14" s="28"/>
      <c r="D14" s="28">
        <f>D15+D30+D47</f>
        <v>1000000</v>
      </c>
      <c r="E14" s="29"/>
    </row>
    <row r="15" spans="1:5" x14ac:dyDescent="0.3">
      <c r="A15" s="8"/>
      <c r="B15" s="81" t="s">
        <v>9</v>
      </c>
      <c r="C15" s="26"/>
      <c r="D15" s="26">
        <f>SUM(D16:D17)</f>
        <v>21000</v>
      </c>
      <c r="E15" s="27"/>
    </row>
    <row r="16" spans="1:5" x14ac:dyDescent="0.3">
      <c r="A16" s="8"/>
      <c r="B16" s="82" t="s">
        <v>19</v>
      </c>
      <c r="C16" s="17"/>
      <c r="D16" s="17">
        <v>12000</v>
      </c>
      <c r="E16" s="39" t="s">
        <v>95</v>
      </c>
    </row>
    <row r="17" spans="1:5" x14ac:dyDescent="0.3">
      <c r="A17" s="8"/>
      <c r="B17" s="82"/>
      <c r="C17" s="17"/>
      <c r="D17" s="17">
        <v>9000</v>
      </c>
      <c r="E17" s="39" t="s">
        <v>96</v>
      </c>
    </row>
    <row r="18" spans="1:5" hidden="1" x14ac:dyDescent="0.3">
      <c r="A18" s="8"/>
      <c r="B18" s="82" t="s">
        <v>33</v>
      </c>
      <c r="C18" s="17"/>
      <c r="D18" s="17"/>
      <c r="E18" s="18"/>
    </row>
    <row r="19" spans="1:5" hidden="1" x14ac:dyDescent="0.3">
      <c r="A19" s="8"/>
      <c r="B19" s="82"/>
      <c r="C19" s="17"/>
      <c r="D19" s="17"/>
      <c r="E19" s="18"/>
    </row>
    <row r="20" spans="1:5" hidden="1" x14ac:dyDescent="0.3">
      <c r="A20" s="8"/>
      <c r="B20" s="82" t="s">
        <v>41</v>
      </c>
      <c r="C20" s="17"/>
      <c r="D20" s="17"/>
      <c r="E20" s="18"/>
    </row>
    <row r="21" spans="1:5" hidden="1" x14ac:dyDescent="0.3">
      <c r="A21" s="8"/>
      <c r="B21" s="82"/>
      <c r="C21" s="17"/>
      <c r="D21" s="17"/>
      <c r="E21" s="18"/>
    </row>
    <row r="22" spans="1:5" hidden="1" x14ac:dyDescent="0.3">
      <c r="A22" s="8"/>
      <c r="B22" s="82" t="s">
        <v>48</v>
      </c>
      <c r="C22" s="17"/>
      <c r="D22" s="17"/>
      <c r="E22" s="18"/>
    </row>
    <row r="23" spans="1:5" hidden="1" x14ac:dyDescent="0.3">
      <c r="A23" s="8"/>
      <c r="B23" s="82"/>
      <c r="C23" s="17"/>
      <c r="D23" s="17"/>
      <c r="E23" s="18"/>
    </row>
    <row r="24" spans="1:5" hidden="1" x14ac:dyDescent="0.3">
      <c r="A24" s="8"/>
      <c r="B24" s="82" t="s">
        <v>55</v>
      </c>
      <c r="C24" s="17"/>
      <c r="D24" s="17"/>
      <c r="E24" s="18"/>
    </row>
    <row r="25" spans="1:5" hidden="1" x14ac:dyDescent="0.3">
      <c r="A25" s="8"/>
      <c r="B25" s="82"/>
      <c r="C25" s="17"/>
      <c r="D25" s="17"/>
      <c r="E25" s="18"/>
    </row>
    <row r="26" spans="1:5" hidden="1" x14ac:dyDescent="0.3">
      <c r="A26" s="8"/>
      <c r="B26" s="82" t="s">
        <v>60</v>
      </c>
      <c r="C26" s="17"/>
      <c r="D26" s="17"/>
      <c r="E26" s="9"/>
    </row>
    <row r="27" spans="1:5" hidden="1" x14ac:dyDescent="0.3">
      <c r="A27" s="8"/>
      <c r="B27" s="82"/>
      <c r="C27" s="17"/>
      <c r="D27" s="17"/>
      <c r="E27" s="9"/>
    </row>
    <row r="28" spans="1:5" hidden="1" x14ac:dyDescent="0.3">
      <c r="A28" s="8"/>
      <c r="B28" s="82" t="s">
        <v>64</v>
      </c>
      <c r="C28" s="17"/>
      <c r="D28" s="17"/>
      <c r="E28" s="18"/>
    </row>
    <row r="29" spans="1:5" hidden="1" x14ac:dyDescent="0.3">
      <c r="A29" s="8"/>
      <c r="B29" s="82"/>
      <c r="C29" s="17"/>
      <c r="D29" s="17"/>
      <c r="E29" s="18"/>
    </row>
    <row r="30" spans="1:5" x14ac:dyDescent="0.3">
      <c r="A30" s="8"/>
      <c r="B30" s="81" t="s">
        <v>20</v>
      </c>
      <c r="C30" s="26"/>
      <c r="D30" s="26">
        <f>SUM(D31:D46)</f>
        <v>947000</v>
      </c>
      <c r="E30" s="27"/>
    </row>
    <row r="31" spans="1:5" x14ac:dyDescent="0.3">
      <c r="A31" s="8"/>
      <c r="B31" s="82" t="s">
        <v>10</v>
      </c>
      <c r="C31" s="17"/>
      <c r="D31" s="17">
        <v>280000</v>
      </c>
      <c r="E31" s="37" t="s">
        <v>100</v>
      </c>
    </row>
    <row r="32" spans="1:5" x14ac:dyDescent="0.3">
      <c r="A32" s="8"/>
      <c r="B32" s="82"/>
      <c r="C32" s="17"/>
      <c r="D32" s="17">
        <v>40000</v>
      </c>
      <c r="E32" s="37" t="s">
        <v>101</v>
      </c>
    </row>
    <row r="33" spans="1:5" ht="18.75" hidden="1" customHeight="1" x14ac:dyDescent="0.3">
      <c r="A33" s="8"/>
      <c r="B33" s="82" t="s">
        <v>21</v>
      </c>
      <c r="C33" s="17"/>
      <c r="D33" s="17"/>
      <c r="E33" s="18"/>
    </row>
    <row r="34" spans="1:5" ht="18.75" hidden="1" customHeight="1" x14ac:dyDescent="0.3">
      <c r="A34" s="8"/>
      <c r="B34" s="82"/>
      <c r="C34" s="17"/>
      <c r="D34" s="17"/>
      <c r="E34" s="18"/>
    </row>
    <row r="35" spans="1:5" ht="18.75" hidden="1" customHeight="1" x14ac:dyDescent="0.3">
      <c r="A35" s="8"/>
      <c r="B35" s="82" t="s">
        <v>34</v>
      </c>
      <c r="C35" s="17"/>
      <c r="D35" s="17"/>
      <c r="E35" s="18"/>
    </row>
    <row r="36" spans="1:5" ht="18.75" hidden="1" customHeight="1" x14ac:dyDescent="0.3">
      <c r="A36" s="8"/>
      <c r="B36" s="82"/>
      <c r="C36" s="17"/>
      <c r="D36" s="17"/>
      <c r="E36" s="18"/>
    </row>
    <row r="37" spans="1:5" ht="18.75" hidden="1" customHeight="1" x14ac:dyDescent="0.3">
      <c r="A37" s="8"/>
      <c r="B37" s="82" t="s">
        <v>42</v>
      </c>
      <c r="C37" s="17"/>
      <c r="D37" s="17"/>
      <c r="E37" s="18"/>
    </row>
    <row r="38" spans="1:5" ht="18.75" hidden="1" customHeight="1" x14ac:dyDescent="0.3">
      <c r="A38" s="8"/>
      <c r="B38" s="82"/>
      <c r="C38" s="17"/>
      <c r="D38" s="17"/>
      <c r="E38" s="20"/>
    </row>
    <row r="39" spans="1:5" ht="18.75" customHeight="1" x14ac:dyDescent="0.3">
      <c r="A39" s="8"/>
      <c r="B39" s="82" t="s">
        <v>56</v>
      </c>
      <c r="C39" s="17"/>
      <c r="D39" s="62">
        <v>36000</v>
      </c>
      <c r="E39" s="39" t="s">
        <v>102</v>
      </c>
    </row>
    <row r="40" spans="1:5" ht="39.75" customHeight="1" x14ac:dyDescent="0.3">
      <c r="A40" s="8"/>
      <c r="B40" s="82"/>
      <c r="C40" s="17"/>
      <c r="D40" s="17">
        <v>15000</v>
      </c>
      <c r="E40" s="52" t="s">
        <v>107</v>
      </c>
    </row>
    <row r="41" spans="1:5" ht="35.25" customHeight="1" x14ac:dyDescent="0.3">
      <c r="A41" s="8"/>
      <c r="B41" s="82"/>
      <c r="C41" s="17"/>
      <c r="D41" s="17">
        <v>445000</v>
      </c>
      <c r="E41" s="52" t="s">
        <v>237</v>
      </c>
    </row>
    <row r="42" spans="1:5" ht="18.75" customHeight="1" x14ac:dyDescent="0.3">
      <c r="A42" s="8"/>
      <c r="B42" s="82"/>
      <c r="C42" s="17"/>
      <c r="D42" s="17">
        <v>30000</v>
      </c>
      <c r="E42" s="52" t="s">
        <v>103</v>
      </c>
    </row>
    <row r="43" spans="1:5" ht="23.25" customHeight="1" x14ac:dyDescent="0.3">
      <c r="A43" s="8"/>
      <c r="B43" s="82" t="s">
        <v>90</v>
      </c>
      <c r="C43" s="17"/>
      <c r="D43" s="17">
        <v>60000</v>
      </c>
      <c r="E43" s="39" t="s">
        <v>105</v>
      </c>
    </row>
    <row r="44" spans="1:5" ht="23.25" customHeight="1" x14ac:dyDescent="0.3">
      <c r="A44" s="8"/>
      <c r="B44" s="82"/>
      <c r="C44" s="17"/>
      <c r="D44" s="17">
        <v>15000</v>
      </c>
      <c r="E44" s="39" t="s">
        <v>106</v>
      </c>
    </row>
    <row r="45" spans="1:5" ht="23.25" customHeight="1" x14ac:dyDescent="0.3">
      <c r="A45" s="8"/>
      <c r="B45" s="82"/>
      <c r="C45" s="17"/>
      <c r="D45" s="17">
        <v>21000</v>
      </c>
      <c r="E45" s="39" t="s">
        <v>108</v>
      </c>
    </row>
    <row r="46" spans="1:5" x14ac:dyDescent="0.3">
      <c r="A46" s="8"/>
      <c r="B46" s="82" t="s">
        <v>183</v>
      </c>
      <c r="C46" s="17"/>
      <c r="D46" s="17">
        <v>5000</v>
      </c>
      <c r="E46" s="39" t="s">
        <v>111</v>
      </c>
    </row>
    <row r="47" spans="1:5" ht="21" customHeight="1" x14ac:dyDescent="0.3">
      <c r="A47" s="8"/>
      <c r="B47" s="81" t="s">
        <v>35</v>
      </c>
      <c r="C47" s="26"/>
      <c r="D47" s="26">
        <f>D48</f>
        <v>32000</v>
      </c>
      <c r="E47" s="27"/>
    </row>
    <row r="48" spans="1:5" ht="21" customHeight="1" x14ac:dyDescent="0.3">
      <c r="A48" s="8"/>
      <c r="B48" s="82" t="s">
        <v>220</v>
      </c>
      <c r="C48" s="17"/>
      <c r="D48" s="17">
        <v>32000</v>
      </c>
      <c r="E48" s="39" t="s">
        <v>110</v>
      </c>
    </row>
    <row r="49" spans="2:5" ht="21" customHeight="1" x14ac:dyDescent="0.3">
      <c r="B49" s="80" t="s">
        <v>235</v>
      </c>
      <c r="C49" s="28"/>
      <c r="D49" s="28">
        <f>D50</f>
        <v>1084000</v>
      </c>
      <c r="E49" s="29"/>
    </row>
    <row r="50" spans="2:5" ht="21" customHeight="1" x14ac:dyDescent="0.3">
      <c r="B50" s="81" t="s">
        <v>236</v>
      </c>
      <c r="C50" s="26"/>
      <c r="D50" s="26">
        <f>D52+D53</f>
        <v>1084000</v>
      </c>
      <c r="E50" s="27"/>
    </row>
    <row r="51" spans="2:5" ht="21" customHeight="1" x14ac:dyDescent="0.3">
      <c r="B51" s="82" t="s">
        <v>56</v>
      </c>
      <c r="C51" s="17"/>
      <c r="D51" s="10"/>
      <c r="E51" s="10"/>
    </row>
    <row r="52" spans="2:5" ht="63" customHeight="1" x14ac:dyDescent="0.3">
      <c r="B52" s="109" t="s">
        <v>221</v>
      </c>
      <c r="C52" s="17"/>
      <c r="D52" s="106">
        <v>600000</v>
      </c>
      <c r="E52" s="102"/>
    </row>
    <row r="53" spans="2:5" ht="62.25" customHeight="1" x14ac:dyDescent="0.3">
      <c r="B53" s="113" t="s">
        <v>190</v>
      </c>
      <c r="C53" s="21"/>
      <c r="D53" s="100">
        <v>484000</v>
      </c>
      <c r="E53" s="112"/>
    </row>
    <row r="54" spans="2:5" ht="60.75" x14ac:dyDescent="0.3">
      <c r="B54" s="116" t="s">
        <v>223</v>
      </c>
      <c r="C54" s="4"/>
      <c r="D54" s="4">
        <f>D55</f>
        <v>15987000</v>
      </c>
      <c r="E54" s="121"/>
    </row>
    <row r="55" spans="2:5" ht="20.25" x14ac:dyDescent="0.3">
      <c r="B55" s="79" t="s">
        <v>7</v>
      </c>
      <c r="C55" s="25"/>
      <c r="D55" s="25">
        <f>D56+D62+D79+D91</f>
        <v>15987000</v>
      </c>
      <c r="E55" s="47" t="s">
        <v>92</v>
      </c>
    </row>
    <row r="56" spans="2:5" x14ac:dyDescent="0.3">
      <c r="B56" s="80" t="s">
        <v>233</v>
      </c>
      <c r="C56" s="28"/>
      <c r="D56" s="28">
        <f>D57</f>
        <v>7525000</v>
      </c>
      <c r="E56" s="29"/>
    </row>
    <row r="57" spans="2:5" x14ac:dyDescent="0.3">
      <c r="B57" s="81" t="s">
        <v>228</v>
      </c>
      <c r="C57" s="26"/>
      <c r="D57" s="26">
        <f>D59+D60</f>
        <v>7525000</v>
      </c>
      <c r="E57" s="27"/>
    </row>
    <row r="58" spans="2:5" ht="24" customHeight="1" x14ac:dyDescent="0.3">
      <c r="B58" s="102" t="s">
        <v>56</v>
      </c>
      <c r="C58" s="17"/>
      <c r="D58" s="10"/>
      <c r="E58" s="10"/>
    </row>
    <row r="59" spans="2:5" ht="255" customHeight="1" x14ac:dyDescent="0.3">
      <c r="B59" s="124" t="s">
        <v>242</v>
      </c>
      <c r="C59" s="17"/>
      <c r="D59" s="106">
        <v>2525000</v>
      </c>
      <c r="E59" s="118" t="s">
        <v>239</v>
      </c>
    </row>
    <row r="60" spans="2:5" ht="176.25" customHeight="1" x14ac:dyDescent="0.3">
      <c r="B60" s="124" t="s">
        <v>192</v>
      </c>
      <c r="C60" s="10"/>
      <c r="D60" s="19">
        <v>5000000</v>
      </c>
      <c r="E60" s="52" t="s">
        <v>240</v>
      </c>
    </row>
    <row r="61" spans="2:5" ht="47.25" customHeight="1" x14ac:dyDescent="0.3">
      <c r="B61" s="114" t="s">
        <v>241</v>
      </c>
      <c r="C61" s="96"/>
      <c r="D61" s="19">
        <f>D62</f>
        <v>1862000</v>
      </c>
      <c r="E61" s="117" t="s">
        <v>144</v>
      </c>
    </row>
    <row r="62" spans="2:5" x14ac:dyDescent="0.3">
      <c r="B62" s="80" t="s">
        <v>8</v>
      </c>
      <c r="C62" s="28"/>
      <c r="D62" s="28">
        <f>D63+D65+D74</f>
        <v>1862000</v>
      </c>
      <c r="E62" s="29"/>
    </row>
    <row r="63" spans="2:5" x14ac:dyDescent="0.3">
      <c r="B63" s="81" t="s">
        <v>9</v>
      </c>
      <c r="C63" s="26"/>
      <c r="D63" s="26">
        <f>SUM(D64:D64)</f>
        <v>60000</v>
      </c>
      <c r="E63" s="27"/>
    </row>
    <row r="64" spans="2:5" x14ac:dyDescent="0.3">
      <c r="B64" s="82" t="s">
        <v>19</v>
      </c>
      <c r="C64" s="17"/>
      <c r="D64" s="17">
        <v>60000</v>
      </c>
      <c r="E64" s="52" t="s">
        <v>152</v>
      </c>
    </row>
    <row r="65" spans="2:5" x14ac:dyDescent="0.3">
      <c r="B65" s="81" t="s">
        <v>20</v>
      </c>
      <c r="C65" s="26"/>
      <c r="D65" s="26">
        <f>SUM(D66:D73)</f>
        <v>906000</v>
      </c>
      <c r="E65" s="27"/>
    </row>
    <row r="66" spans="2:5" ht="23.25" customHeight="1" x14ac:dyDescent="0.3">
      <c r="B66" s="82" t="s">
        <v>49</v>
      </c>
      <c r="C66" s="17"/>
      <c r="D66" s="17">
        <v>98000</v>
      </c>
      <c r="E66" s="52" t="s">
        <v>153</v>
      </c>
    </row>
    <row r="67" spans="2:5" ht="37.5" x14ac:dyDescent="0.3">
      <c r="B67" s="82"/>
      <c r="C67" s="17"/>
      <c r="D67" s="17">
        <v>95000</v>
      </c>
      <c r="E67" s="52" t="s">
        <v>154</v>
      </c>
    </row>
    <row r="68" spans="2:5" x14ac:dyDescent="0.3">
      <c r="B68" s="82" t="s">
        <v>56</v>
      </c>
      <c r="C68" s="17"/>
      <c r="D68" s="99">
        <v>100000</v>
      </c>
      <c r="E68" s="52" t="s">
        <v>145</v>
      </c>
    </row>
    <row r="69" spans="2:5" ht="37.5" x14ac:dyDescent="0.3">
      <c r="B69" s="82"/>
      <c r="C69" s="17"/>
      <c r="D69" s="17">
        <v>84000</v>
      </c>
      <c r="E69" s="52" t="s">
        <v>126</v>
      </c>
    </row>
    <row r="70" spans="2:5" x14ac:dyDescent="0.3">
      <c r="B70" s="82"/>
      <c r="C70" s="17"/>
      <c r="D70" s="17">
        <v>25000</v>
      </c>
      <c r="E70" s="39" t="s">
        <v>155</v>
      </c>
    </row>
    <row r="71" spans="2:5" ht="37.5" x14ac:dyDescent="0.3">
      <c r="B71" s="82" t="s">
        <v>90</v>
      </c>
      <c r="C71" s="17"/>
      <c r="D71" s="17">
        <v>64000</v>
      </c>
      <c r="E71" s="52" t="s">
        <v>149</v>
      </c>
    </row>
    <row r="72" spans="2:5" ht="37.5" x14ac:dyDescent="0.3">
      <c r="B72" s="82"/>
      <c r="C72" s="17"/>
      <c r="D72" s="17">
        <v>400000</v>
      </c>
      <c r="E72" s="52" t="s">
        <v>150</v>
      </c>
    </row>
    <row r="73" spans="2:5" ht="37.5" x14ac:dyDescent="0.3">
      <c r="B73" s="82"/>
      <c r="C73" s="17"/>
      <c r="D73" s="17">
        <v>40000</v>
      </c>
      <c r="E73" s="52" t="s">
        <v>151</v>
      </c>
    </row>
    <row r="74" spans="2:5" x14ac:dyDescent="0.3">
      <c r="B74" s="81" t="s">
        <v>35</v>
      </c>
      <c r="C74" s="26"/>
      <c r="D74" s="26">
        <f>SUM(D75:D77)</f>
        <v>896000</v>
      </c>
      <c r="E74" s="27"/>
    </row>
    <row r="75" spans="2:5" x14ac:dyDescent="0.3">
      <c r="B75" s="102" t="s">
        <v>220</v>
      </c>
      <c r="C75" s="17"/>
      <c r="D75" s="17">
        <v>270000</v>
      </c>
      <c r="E75" s="111" t="s">
        <v>146</v>
      </c>
    </row>
    <row r="76" spans="2:5" x14ac:dyDescent="0.3">
      <c r="B76" s="10"/>
      <c r="C76" s="10"/>
      <c r="D76" s="99">
        <v>260000</v>
      </c>
      <c r="E76" s="111" t="s">
        <v>147</v>
      </c>
    </row>
    <row r="77" spans="2:5" x14ac:dyDescent="0.3">
      <c r="B77" s="10"/>
      <c r="C77" s="10"/>
      <c r="D77" s="99">
        <v>366000</v>
      </c>
      <c r="E77" s="111" t="s">
        <v>148</v>
      </c>
    </row>
    <row r="78" spans="2:5" ht="37.5" x14ac:dyDescent="0.3">
      <c r="B78" s="119" t="s">
        <v>194</v>
      </c>
      <c r="C78" s="96"/>
      <c r="D78" s="19">
        <f>D79</f>
        <v>4100000</v>
      </c>
      <c r="E78" s="10"/>
    </row>
    <row r="79" spans="2:5" x14ac:dyDescent="0.3">
      <c r="B79" s="80" t="s">
        <v>8</v>
      </c>
      <c r="C79" s="28"/>
      <c r="D79" s="28">
        <f>D80+D82+D87</f>
        <v>4100000</v>
      </c>
      <c r="E79" s="29"/>
    </row>
    <row r="80" spans="2:5" x14ac:dyDescent="0.3">
      <c r="B80" s="81" t="s">
        <v>9</v>
      </c>
      <c r="C80" s="26"/>
      <c r="D80" s="26">
        <f>D81</f>
        <v>792000</v>
      </c>
      <c r="E80" s="27"/>
    </row>
    <row r="81" spans="2:5" ht="75" x14ac:dyDescent="0.3">
      <c r="B81" s="82" t="s">
        <v>19</v>
      </c>
      <c r="C81" s="17"/>
      <c r="D81" s="17">
        <v>792000</v>
      </c>
      <c r="E81" s="103" t="s">
        <v>226</v>
      </c>
    </row>
    <row r="82" spans="2:5" x14ac:dyDescent="0.3">
      <c r="B82" s="81" t="s">
        <v>20</v>
      </c>
      <c r="C82" s="26"/>
      <c r="D82" s="26">
        <f>SUM(D83:D86)</f>
        <v>1986000</v>
      </c>
      <c r="E82" s="27"/>
    </row>
    <row r="83" spans="2:5" ht="56.25" x14ac:dyDescent="0.3">
      <c r="B83" s="82" t="s">
        <v>56</v>
      </c>
      <c r="C83" s="17"/>
      <c r="D83" s="99">
        <v>1596000</v>
      </c>
      <c r="E83" s="103" t="s">
        <v>224</v>
      </c>
    </row>
    <row r="84" spans="2:5" x14ac:dyDescent="0.3">
      <c r="B84" s="82"/>
      <c r="C84" s="17"/>
      <c r="D84" s="17">
        <v>165000</v>
      </c>
      <c r="E84" s="59" t="s">
        <v>234</v>
      </c>
    </row>
    <row r="85" spans="2:5" x14ac:dyDescent="0.3">
      <c r="B85" s="82"/>
      <c r="C85" s="17"/>
      <c r="D85" s="17">
        <v>195000</v>
      </c>
      <c r="E85" s="59" t="s">
        <v>174</v>
      </c>
    </row>
    <row r="86" spans="2:5" x14ac:dyDescent="0.3">
      <c r="B86" s="82" t="s">
        <v>90</v>
      </c>
      <c r="C86" s="17"/>
      <c r="D86" s="17">
        <v>30000</v>
      </c>
      <c r="E86" s="59" t="s">
        <v>173</v>
      </c>
    </row>
    <row r="87" spans="2:5" x14ac:dyDescent="0.3">
      <c r="B87" s="81" t="s">
        <v>35</v>
      </c>
      <c r="C87" s="26"/>
      <c r="D87" s="26">
        <f>SUM(D88:D90)</f>
        <v>1322000</v>
      </c>
      <c r="E87" s="27"/>
    </row>
    <row r="88" spans="2:5" ht="56.25" x14ac:dyDescent="0.3">
      <c r="B88" s="83" t="s">
        <v>68</v>
      </c>
      <c r="C88" s="104"/>
      <c r="D88" s="40">
        <v>972000</v>
      </c>
      <c r="E88" s="103" t="s">
        <v>225</v>
      </c>
    </row>
    <row r="89" spans="2:5" ht="150" x14ac:dyDescent="0.3">
      <c r="B89" s="102" t="s">
        <v>220</v>
      </c>
      <c r="C89" s="17"/>
      <c r="D89" s="17">
        <v>340000</v>
      </c>
      <c r="E89" s="103" t="s">
        <v>227</v>
      </c>
    </row>
    <row r="90" spans="2:5" x14ac:dyDescent="0.3">
      <c r="B90" s="101"/>
      <c r="C90" s="101"/>
      <c r="D90" s="115">
        <v>10000</v>
      </c>
      <c r="E90" s="105" t="s">
        <v>171</v>
      </c>
    </row>
    <row r="91" spans="2:5" x14ac:dyDescent="0.3">
      <c r="B91" s="80" t="s">
        <v>8</v>
      </c>
      <c r="C91" s="28"/>
      <c r="D91" s="28">
        <f>D92</f>
        <v>2500000</v>
      </c>
      <c r="E91" s="29"/>
    </row>
    <row r="92" spans="2:5" x14ac:dyDescent="0.3">
      <c r="B92" s="81" t="s">
        <v>20</v>
      </c>
      <c r="C92" s="26"/>
      <c r="D92" s="26">
        <f>D93</f>
        <v>2500000</v>
      </c>
      <c r="E92" s="27"/>
    </row>
    <row r="93" spans="2:5" x14ac:dyDescent="0.3">
      <c r="B93" s="82" t="s">
        <v>56</v>
      </c>
      <c r="C93" s="17"/>
      <c r="D93" s="106">
        <v>2500000</v>
      </c>
      <c r="E93" s="10"/>
    </row>
    <row r="94" spans="2:5" ht="120.75" customHeight="1" x14ac:dyDescent="0.3">
      <c r="B94" s="89" t="s">
        <v>243</v>
      </c>
      <c r="C94" s="21"/>
      <c r="D94" s="100">
        <v>2500000</v>
      </c>
      <c r="E94" s="107" t="s">
        <v>244</v>
      </c>
    </row>
    <row r="95" spans="2:5" ht="56.25" x14ac:dyDescent="0.3">
      <c r="B95" s="120" t="s">
        <v>229</v>
      </c>
      <c r="C95" s="4"/>
      <c r="D95" s="4">
        <f>D96</f>
        <v>2250000</v>
      </c>
      <c r="E95" s="121"/>
    </row>
    <row r="96" spans="2:5" ht="20.25" x14ac:dyDescent="0.3">
      <c r="B96" s="79" t="s">
        <v>7</v>
      </c>
      <c r="C96" s="25"/>
      <c r="D96" s="25">
        <f>D97</f>
        <v>2250000</v>
      </c>
      <c r="E96" s="47" t="s">
        <v>92</v>
      </c>
    </row>
    <row r="97" spans="1:5" x14ac:dyDescent="0.3">
      <c r="B97" s="80" t="s">
        <v>8</v>
      </c>
      <c r="C97" s="28"/>
      <c r="D97" s="28">
        <f>D98</f>
        <v>2250000</v>
      </c>
      <c r="E97" s="29"/>
    </row>
    <row r="98" spans="1:5" x14ac:dyDescent="0.3">
      <c r="B98" s="81" t="s">
        <v>231</v>
      </c>
      <c r="C98" s="26"/>
      <c r="D98" s="26">
        <f>D99</f>
        <v>2250000</v>
      </c>
      <c r="E98" s="27"/>
    </row>
    <row r="99" spans="1:5" ht="234.75" customHeight="1" x14ac:dyDescent="0.3">
      <c r="B99" s="98" t="s">
        <v>56</v>
      </c>
      <c r="C99" s="21"/>
      <c r="D99" s="100">
        <v>2250000</v>
      </c>
      <c r="E99" s="107" t="s">
        <v>230</v>
      </c>
    </row>
    <row r="100" spans="1:5" ht="56.25" x14ac:dyDescent="0.3">
      <c r="B100" s="120" t="s">
        <v>232</v>
      </c>
      <c r="C100" s="4"/>
      <c r="D100" s="4">
        <f>D101</f>
        <v>11876000</v>
      </c>
      <c r="E100" s="121"/>
    </row>
    <row r="101" spans="1:5" ht="20.25" x14ac:dyDescent="0.3">
      <c r="B101" s="79" t="s">
        <v>7</v>
      </c>
      <c r="C101" s="25"/>
      <c r="D101" s="25">
        <f>D102</f>
        <v>11876000</v>
      </c>
      <c r="E101" s="47" t="s">
        <v>92</v>
      </c>
    </row>
    <row r="102" spans="1:5" x14ac:dyDescent="0.3">
      <c r="B102" s="80" t="s">
        <v>8</v>
      </c>
      <c r="C102" s="28"/>
      <c r="D102" s="28">
        <f>D103</f>
        <v>11876000</v>
      </c>
      <c r="E102" s="29"/>
    </row>
    <row r="103" spans="1:5" x14ac:dyDescent="0.3">
      <c r="B103" s="81" t="s">
        <v>231</v>
      </c>
      <c r="C103" s="26"/>
      <c r="D103" s="26">
        <f>D104</f>
        <v>11876000</v>
      </c>
      <c r="E103" s="27"/>
    </row>
    <row r="104" spans="1:5" ht="21.75" customHeight="1" x14ac:dyDescent="0.3">
      <c r="B104" s="102" t="s">
        <v>56</v>
      </c>
      <c r="C104" s="17"/>
      <c r="D104" s="106">
        <f>D105+D106+D107+D108+D109+D110</f>
        <v>11876000</v>
      </c>
    </row>
    <row r="105" spans="1:5" ht="147.75" customHeight="1" x14ac:dyDescent="0.3">
      <c r="B105" s="124" t="s">
        <v>245</v>
      </c>
      <c r="C105" s="17"/>
      <c r="D105" s="106">
        <v>1926000</v>
      </c>
      <c r="E105" s="122" t="s">
        <v>246</v>
      </c>
    </row>
    <row r="106" spans="1:5" ht="126" customHeight="1" x14ac:dyDescent="0.3">
      <c r="B106" s="124" t="s">
        <v>203</v>
      </c>
      <c r="C106" s="10"/>
      <c r="D106" s="104">
        <v>250000</v>
      </c>
      <c r="E106" s="123" t="s">
        <v>247</v>
      </c>
    </row>
    <row r="107" spans="1:5" ht="140.25" customHeight="1" x14ac:dyDescent="0.3">
      <c r="B107" s="124" t="s">
        <v>248</v>
      </c>
      <c r="C107" s="10"/>
      <c r="D107" s="19">
        <v>250000</v>
      </c>
      <c r="E107" s="118" t="s">
        <v>249</v>
      </c>
    </row>
    <row r="108" spans="1:5" ht="88.5" customHeight="1" x14ac:dyDescent="0.3">
      <c r="B108" s="124" t="s">
        <v>207</v>
      </c>
      <c r="C108" s="7"/>
      <c r="D108" s="19">
        <v>3450000</v>
      </c>
      <c r="E108" s="52" t="s">
        <v>250</v>
      </c>
    </row>
    <row r="109" spans="1:5" ht="87" customHeight="1" x14ac:dyDescent="0.3">
      <c r="B109" s="124" t="s">
        <v>209</v>
      </c>
      <c r="C109" s="10"/>
      <c r="D109" s="19">
        <v>2400000</v>
      </c>
      <c r="E109" s="52" t="s">
        <v>251</v>
      </c>
    </row>
    <row r="110" spans="1:5" ht="271.5" customHeight="1" x14ac:dyDescent="0.3">
      <c r="A110" s="108"/>
      <c r="B110" s="125" t="s">
        <v>210</v>
      </c>
      <c r="C110" s="101"/>
      <c r="D110" s="110">
        <v>3600000</v>
      </c>
      <c r="E110" s="112" t="s">
        <v>252</v>
      </c>
    </row>
  </sheetData>
  <mergeCells count="2">
    <mergeCell ref="B1:E1"/>
    <mergeCell ref="C3:D3"/>
  </mergeCells>
  <printOptions horizontalCentered="1"/>
  <pageMargins left="0.25" right="0.25" top="1" bottom="0.75" header="0.3" footer="0.3"/>
  <pageSetup paperSize="9" scale="80" orientation="landscape" r:id="rId1"/>
  <rowBreaks count="4" manualBreakCount="4">
    <brk id="41" max="4" man="1"/>
    <brk id="58" max="4" man="1"/>
    <brk id="64" max="4" man="1"/>
    <brk id="81" max="4" man="1"/>
  </rowBreaks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จำแนกตามงบรายจ่าย</vt:lpstr>
      <vt:lpstr>Sheet1</vt:lpstr>
      <vt:lpstr>Sheet1!Print_Area</vt:lpstr>
      <vt:lpstr>จำแนกตามงบรายจ่าย!Print_Area</vt:lpstr>
      <vt:lpstr>Sheet1!Print_Titles</vt:lpstr>
      <vt:lpstr>จำแนกตามงบรายจ่าย!Print_Titles</vt:lpstr>
    </vt:vector>
  </TitlesOfParts>
  <Company>สำนักงบประมาณ D00-0082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สำนักงบประมาณ</dc:creator>
  <cp:lastModifiedBy>hp</cp:lastModifiedBy>
  <cp:lastPrinted>2019-01-10T14:33:05Z</cp:lastPrinted>
  <dcterms:created xsi:type="dcterms:W3CDTF">2003-01-29T03:00:31Z</dcterms:created>
  <dcterms:modified xsi:type="dcterms:W3CDTF">2019-01-10T15:17:15Z</dcterms:modified>
</cp:coreProperties>
</file>